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765" windowWidth="18885" windowHeight="6735"/>
  </bookViews>
  <sheets>
    <sheet name="СК" sheetId="4" r:id="rId1"/>
    <sheet name="Лист3" sheetId="3" r:id="rId2"/>
  </sheets>
  <definedNames>
    <definedName name="_xlnm.Print_Area" localSheetId="0">СК!$A$1:$V$213</definedName>
  </definedNames>
  <calcPr calcId="124519"/>
</workbook>
</file>

<file path=xl/calcChain.xml><?xml version="1.0" encoding="utf-8"?>
<calcChain xmlns="http://schemas.openxmlformats.org/spreadsheetml/2006/main">
  <c r="K134" i="4"/>
  <c r="K133"/>
  <c r="K162"/>
  <c r="G162" s="1"/>
  <c r="G163"/>
  <c r="G164"/>
  <c r="G112"/>
  <c r="G113"/>
  <c r="G111"/>
  <c r="K92"/>
  <c r="K89" s="1"/>
  <c r="K91"/>
  <c r="K111"/>
  <c r="I91"/>
  <c r="J91"/>
  <c r="J88" s="1"/>
  <c r="K88"/>
  <c r="L91"/>
  <c r="M91"/>
  <c r="I92"/>
  <c r="I89" s="1"/>
  <c r="J92"/>
  <c r="J89" s="1"/>
  <c r="L92"/>
  <c r="L89" s="1"/>
  <c r="M92"/>
  <c r="M89" s="1"/>
  <c r="H91"/>
  <c r="H92"/>
  <c r="K67"/>
  <c r="K79"/>
  <c r="I50"/>
  <c r="J50"/>
  <c r="K50"/>
  <c r="L50"/>
  <c r="M50"/>
  <c r="J51"/>
  <c r="K51"/>
  <c r="L51"/>
  <c r="M51"/>
  <c r="H50"/>
  <c r="J73"/>
  <c r="K73"/>
  <c r="L73"/>
  <c r="M73"/>
  <c r="I75"/>
  <c r="H75" s="1"/>
  <c r="H51" s="1"/>
  <c r="G74"/>
  <c r="L90" l="1"/>
  <c r="L87" s="1"/>
  <c r="K90"/>
  <c r="K87" s="1"/>
  <c r="M49"/>
  <c r="J90"/>
  <c r="J87" s="1"/>
  <c r="M90"/>
  <c r="M87" s="1"/>
  <c r="I90"/>
  <c r="I87" s="1"/>
  <c r="L88"/>
  <c r="M88"/>
  <c r="I88"/>
  <c r="I73"/>
  <c r="L49"/>
  <c r="J49"/>
  <c r="I51"/>
  <c r="I49" s="1"/>
  <c r="K49"/>
  <c r="H73"/>
  <c r="G75"/>
  <c r="G73" l="1"/>
  <c r="I133"/>
  <c r="I166" s="1"/>
  <c r="J133"/>
  <c r="L133"/>
  <c r="M133"/>
  <c r="M166" s="1"/>
  <c r="I134"/>
  <c r="J134"/>
  <c r="L134"/>
  <c r="M134"/>
  <c r="H134"/>
  <c r="H131" s="1"/>
  <c r="H135"/>
  <c r="H133"/>
  <c r="H130" s="1"/>
  <c r="H89"/>
  <c r="H88"/>
  <c r="I47"/>
  <c r="M47"/>
  <c r="L48"/>
  <c r="K46"/>
  <c r="I46"/>
  <c r="J47"/>
  <c r="K47"/>
  <c r="L46"/>
  <c r="M46"/>
  <c r="I48"/>
  <c r="J48"/>
  <c r="K48"/>
  <c r="M48"/>
  <c r="H49"/>
  <c r="I24"/>
  <c r="J24"/>
  <c r="J21" s="1"/>
  <c r="K24"/>
  <c r="K21" s="1"/>
  <c r="L24"/>
  <c r="M24"/>
  <c r="I25"/>
  <c r="I22" s="1"/>
  <c r="J25"/>
  <c r="J22" s="1"/>
  <c r="K25"/>
  <c r="K22" s="1"/>
  <c r="L25"/>
  <c r="L22" s="1"/>
  <c r="M25"/>
  <c r="M22" s="1"/>
  <c r="H24"/>
  <c r="H25"/>
  <c r="H22" s="1"/>
  <c r="K131" l="1"/>
  <c r="K167"/>
  <c r="L131"/>
  <c r="L167"/>
  <c r="L130"/>
  <c r="L166"/>
  <c r="L165" s="1"/>
  <c r="M131"/>
  <c r="M167"/>
  <c r="M165" s="1"/>
  <c r="I131"/>
  <c r="I167"/>
  <c r="I165" s="1"/>
  <c r="J130"/>
  <c r="J166"/>
  <c r="J165" s="1"/>
  <c r="J131"/>
  <c r="J167"/>
  <c r="K130"/>
  <c r="K166"/>
  <c r="H23"/>
  <c r="H21"/>
  <c r="H20" s="1"/>
  <c r="M132"/>
  <c r="I132"/>
  <c r="L23"/>
  <c r="H129"/>
  <c r="K20"/>
  <c r="J23"/>
  <c r="L132"/>
  <c r="K132"/>
  <c r="M23"/>
  <c r="I23"/>
  <c r="L21"/>
  <c r="L20" s="1"/>
  <c r="J129"/>
  <c r="K23"/>
  <c r="J20"/>
  <c r="J132"/>
  <c r="L129"/>
  <c r="I130"/>
  <c r="I129" s="1"/>
  <c r="M130"/>
  <c r="J46"/>
  <c r="L47"/>
  <c r="M21"/>
  <c r="M20" s="1"/>
  <c r="I21"/>
  <c r="I20" s="1"/>
  <c r="G42"/>
  <c r="M194"/>
  <c r="M195"/>
  <c r="M192" s="1"/>
  <c r="M210" s="1"/>
  <c r="M196"/>
  <c r="M199"/>
  <c r="M202"/>
  <c r="G197"/>
  <c r="G198"/>
  <c r="G200"/>
  <c r="G201"/>
  <c r="G203"/>
  <c r="G204"/>
  <c r="G206"/>
  <c r="G207"/>
  <c r="H195"/>
  <c r="H194"/>
  <c r="G184"/>
  <c r="M173"/>
  <c r="M182" s="1"/>
  <c r="M174"/>
  <c r="M183" s="1"/>
  <c r="M178"/>
  <c r="M175" s="1"/>
  <c r="M172" s="1"/>
  <c r="G180"/>
  <c r="G179"/>
  <c r="G176"/>
  <c r="G173" s="1"/>
  <c r="M93"/>
  <c r="M96"/>
  <c r="M105"/>
  <c r="M108"/>
  <c r="M135"/>
  <c r="M138"/>
  <c r="M141"/>
  <c r="M144"/>
  <c r="M147"/>
  <c r="M150"/>
  <c r="M153"/>
  <c r="M156"/>
  <c r="M159"/>
  <c r="G94"/>
  <c r="G95"/>
  <c r="G97"/>
  <c r="G98"/>
  <c r="G100"/>
  <c r="G101"/>
  <c r="G103"/>
  <c r="G104"/>
  <c r="G106"/>
  <c r="G107"/>
  <c r="G109"/>
  <c r="G110"/>
  <c r="G121"/>
  <c r="G122"/>
  <c r="G127"/>
  <c r="G128"/>
  <c r="G136"/>
  <c r="G137"/>
  <c r="G139"/>
  <c r="G140"/>
  <c r="G142"/>
  <c r="G143"/>
  <c r="G145"/>
  <c r="G146"/>
  <c r="G148"/>
  <c r="G149"/>
  <c r="G151"/>
  <c r="G152"/>
  <c r="G154"/>
  <c r="G155"/>
  <c r="G157"/>
  <c r="G158"/>
  <c r="G160"/>
  <c r="G161"/>
  <c r="G53"/>
  <c r="G54"/>
  <c r="G56"/>
  <c r="G57"/>
  <c r="G59"/>
  <c r="G60"/>
  <c r="G62"/>
  <c r="G63"/>
  <c r="G65"/>
  <c r="G66"/>
  <c r="G68"/>
  <c r="G69"/>
  <c r="G71"/>
  <c r="G72"/>
  <c r="G77"/>
  <c r="G78"/>
  <c r="G80"/>
  <c r="G81"/>
  <c r="M52"/>
  <c r="M55"/>
  <c r="M58"/>
  <c r="M61"/>
  <c r="M64"/>
  <c r="M67"/>
  <c r="M70"/>
  <c r="M76"/>
  <c r="M79"/>
  <c r="M26"/>
  <c r="M29"/>
  <c r="M32"/>
  <c r="M35"/>
  <c r="M38"/>
  <c r="M41"/>
  <c r="G27"/>
  <c r="G28"/>
  <c r="G30"/>
  <c r="G31"/>
  <c r="G33"/>
  <c r="G34"/>
  <c r="G36"/>
  <c r="G37"/>
  <c r="G39"/>
  <c r="G40"/>
  <c r="G43"/>
  <c r="J79"/>
  <c r="L79"/>
  <c r="K129" l="1"/>
  <c r="K165"/>
  <c r="M129"/>
  <c r="M193"/>
  <c r="M190" s="1"/>
  <c r="M208" s="1"/>
  <c r="M191"/>
  <c r="M209" s="1"/>
  <c r="M181"/>
  <c r="G178"/>
  <c r="G79"/>
  <c r="M84"/>
  <c r="M83"/>
  <c r="J135"/>
  <c r="M213" l="1"/>
  <c r="M212"/>
  <c r="M82"/>
  <c r="H105"/>
  <c r="I105"/>
  <c r="H41"/>
  <c r="I41"/>
  <c r="J41"/>
  <c r="K41"/>
  <c r="L41"/>
  <c r="H38"/>
  <c r="I38"/>
  <c r="J38"/>
  <c r="K38"/>
  <c r="L38"/>
  <c r="H35"/>
  <c r="I35"/>
  <c r="J35"/>
  <c r="K35"/>
  <c r="L35"/>
  <c r="M211" l="1"/>
  <c r="H47"/>
  <c r="G47" s="1"/>
  <c r="G50"/>
  <c r="H48"/>
  <c r="G48" s="1"/>
  <c r="G51"/>
  <c r="G38"/>
  <c r="G35"/>
  <c r="G41"/>
  <c r="L156"/>
  <c r="J70"/>
  <c r="K70"/>
  <c r="L70"/>
  <c r="L83"/>
  <c r="J26"/>
  <c r="K26"/>
  <c r="L26"/>
  <c r="J29"/>
  <c r="K29"/>
  <c r="L29"/>
  <c r="J32"/>
  <c r="K32"/>
  <c r="L32"/>
  <c r="I205"/>
  <c r="G205" s="1"/>
  <c r="I202"/>
  <c r="I199"/>
  <c r="I191"/>
  <c r="J93"/>
  <c r="K93"/>
  <c r="L93"/>
  <c r="J96"/>
  <c r="K96"/>
  <c r="L96"/>
  <c r="J105"/>
  <c r="K105"/>
  <c r="L105"/>
  <c r="J108"/>
  <c r="K108"/>
  <c r="L108"/>
  <c r="K135"/>
  <c r="L135"/>
  <c r="J138"/>
  <c r="K138"/>
  <c r="L138"/>
  <c r="J141"/>
  <c r="K141"/>
  <c r="L141"/>
  <c r="J144"/>
  <c r="K144"/>
  <c r="L144"/>
  <c r="J147"/>
  <c r="K147"/>
  <c r="L147"/>
  <c r="J150"/>
  <c r="K150"/>
  <c r="L150"/>
  <c r="J153"/>
  <c r="K153"/>
  <c r="L153"/>
  <c r="J156"/>
  <c r="K156"/>
  <c r="J159"/>
  <c r="K159"/>
  <c r="L159"/>
  <c r="I159"/>
  <c r="I156"/>
  <c r="I153"/>
  <c r="I150"/>
  <c r="I147"/>
  <c r="I144"/>
  <c r="I141"/>
  <c r="I135"/>
  <c r="I138"/>
  <c r="I61"/>
  <c r="I83"/>
  <c r="I26"/>
  <c r="L194"/>
  <c r="L195"/>
  <c r="L192" s="1"/>
  <c r="L210" s="1"/>
  <c r="L196"/>
  <c r="L199"/>
  <c r="L202"/>
  <c r="L173"/>
  <c r="L182" s="1"/>
  <c r="L174"/>
  <c r="L183" s="1"/>
  <c r="L178"/>
  <c r="L175" s="1"/>
  <c r="L172" s="1"/>
  <c r="L52"/>
  <c r="L55"/>
  <c r="L58"/>
  <c r="L61"/>
  <c r="L64"/>
  <c r="L67"/>
  <c r="L76"/>
  <c r="L181" l="1"/>
  <c r="G105"/>
  <c r="G159"/>
  <c r="G156"/>
  <c r="J84"/>
  <c r="L193"/>
  <c r="L190" s="1"/>
  <c r="L208" s="1"/>
  <c r="L212"/>
  <c r="L191"/>
  <c r="L209" s="1"/>
  <c r="L84"/>
  <c r="I108"/>
  <c r="G108" s="1"/>
  <c r="H125"/>
  <c r="G125" s="1"/>
  <c r="H124"/>
  <c r="G124" s="1"/>
  <c r="H126"/>
  <c r="G126" s="1"/>
  <c r="G91"/>
  <c r="G92"/>
  <c r="H119"/>
  <c r="G133"/>
  <c r="H150"/>
  <c r="G150" s="1"/>
  <c r="H120"/>
  <c r="G120" s="1"/>
  <c r="H118"/>
  <c r="H102"/>
  <c r="G102" s="1"/>
  <c r="H99"/>
  <c r="G99" s="1"/>
  <c r="I32"/>
  <c r="J202"/>
  <c r="K202"/>
  <c r="J199"/>
  <c r="K199"/>
  <c r="J196"/>
  <c r="K196"/>
  <c r="J195"/>
  <c r="J192" s="1"/>
  <c r="J210" s="1"/>
  <c r="K195"/>
  <c r="K192" s="1"/>
  <c r="K210" s="1"/>
  <c r="J194"/>
  <c r="K194"/>
  <c r="J178"/>
  <c r="J175" s="1"/>
  <c r="J172" s="1"/>
  <c r="K178"/>
  <c r="K175" s="1"/>
  <c r="K172" s="1"/>
  <c r="J174"/>
  <c r="J183" s="1"/>
  <c r="K174"/>
  <c r="K183" s="1"/>
  <c r="J173"/>
  <c r="J182" s="1"/>
  <c r="K173"/>
  <c r="K182" s="1"/>
  <c r="J76"/>
  <c r="K76"/>
  <c r="J67"/>
  <c r="J64"/>
  <c r="K64"/>
  <c r="J61"/>
  <c r="K61"/>
  <c r="J58"/>
  <c r="K58"/>
  <c r="J55"/>
  <c r="K55"/>
  <c r="J52"/>
  <c r="K52"/>
  <c r="H202"/>
  <c r="I195"/>
  <c r="I178"/>
  <c r="I175" s="1"/>
  <c r="I172" s="1"/>
  <c r="I177"/>
  <c r="I174" s="1"/>
  <c r="I183" s="1"/>
  <c r="I173"/>
  <c r="I182" s="1"/>
  <c r="G134"/>
  <c r="G118" l="1"/>
  <c r="H166"/>
  <c r="G119"/>
  <c r="H167"/>
  <c r="L213"/>
  <c r="L211" s="1"/>
  <c r="J213"/>
  <c r="G202"/>
  <c r="K181"/>
  <c r="I192"/>
  <c r="I210" s="1"/>
  <c r="G195"/>
  <c r="G194"/>
  <c r="I181"/>
  <c r="J181"/>
  <c r="J83"/>
  <c r="L82"/>
  <c r="H123"/>
  <c r="G123" s="1"/>
  <c r="H115"/>
  <c r="G115" s="1"/>
  <c r="H116"/>
  <c r="G116" s="1"/>
  <c r="H90"/>
  <c r="K193"/>
  <c r="K190" s="1"/>
  <c r="K208" s="1"/>
  <c r="K84"/>
  <c r="K213" s="1"/>
  <c r="H117"/>
  <c r="G117" s="1"/>
  <c r="J193"/>
  <c r="J190" s="1"/>
  <c r="J208" s="1"/>
  <c r="J191"/>
  <c r="J209" s="1"/>
  <c r="K191"/>
  <c r="K209" s="1"/>
  <c r="H132"/>
  <c r="K83"/>
  <c r="I193"/>
  <c r="H153"/>
  <c r="G153" s="1"/>
  <c r="I209"/>
  <c r="I212" s="1"/>
  <c r="I196"/>
  <c r="H177"/>
  <c r="I96"/>
  <c r="I93"/>
  <c r="I84"/>
  <c r="H76"/>
  <c r="I76"/>
  <c r="I70"/>
  <c r="H70"/>
  <c r="H67"/>
  <c r="I67"/>
  <c r="H64"/>
  <c r="I64"/>
  <c r="H61"/>
  <c r="G61" s="1"/>
  <c r="H58"/>
  <c r="I58"/>
  <c r="H55"/>
  <c r="I55"/>
  <c r="I52"/>
  <c r="G24"/>
  <c r="I29"/>
  <c r="H191"/>
  <c r="H52"/>
  <c r="H141"/>
  <c r="G141" s="1"/>
  <c r="H196"/>
  <c r="G196" s="1"/>
  <c r="H199"/>
  <c r="G199" s="1"/>
  <c r="H192"/>
  <c r="H93"/>
  <c r="H96"/>
  <c r="G131"/>
  <c r="G130"/>
  <c r="G135"/>
  <c r="H138"/>
  <c r="G138" s="1"/>
  <c r="H144"/>
  <c r="G144" s="1"/>
  <c r="H147"/>
  <c r="G147" s="1"/>
  <c r="H173"/>
  <c r="H182" s="1"/>
  <c r="H178"/>
  <c r="H175" s="1"/>
  <c r="G175" s="1"/>
  <c r="P29"/>
  <c r="H32"/>
  <c r="G32" s="1"/>
  <c r="H29"/>
  <c r="H26"/>
  <c r="G26" s="1"/>
  <c r="G90" l="1"/>
  <c r="H87"/>
  <c r="I213"/>
  <c r="I211" s="1"/>
  <c r="K212"/>
  <c r="K211" s="1"/>
  <c r="J212"/>
  <c r="J211" s="1"/>
  <c r="H209"/>
  <c r="G209" s="1"/>
  <c r="G191"/>
  <c r="H210"/>
  <c r="G210" s="1"/>
  <c r="G192"/>
  <c r="G64"/>
  <c r="G182"/>
  <c r="H174"/>
  <c r="H183" s="1"/>
  <c r="G183" s="1"/>
  <c r="G177"/>
  <c r="G174" s="1"/>
  <c r="G172" s="1"/>
  <c r="G89"/>
  <c r="G93"/>
  <c r="G55"/>
  <c r="G96"/>
  <c r="G132"/>
  <c r="G52"/>
  <c r="G67"/>
  <c r="G76"/>
  <c r="G22"/>
  <c r="G25"/>
  <c r="G29"/>
  <c r="G58"/>
  <c r="G70"/>
  <c r="G167"/>
  <c r="G166"/>
  <c r="H114"/>
  <c r="G114" s="1"/>
  <c r="I190"/>
  <c r="I208" s="1"/>
  <c r="K82"/>
  <c r="G88"/>
  <c r="G21"/>
  <c r="H46"/>
  <c r="H172"/>
  <c r="H193"/>
  <c r="G129"/>
  <c r="G87"/>
  <c r="G181" l="1"/>
  <c r="H181"/>
  <c r="H190"/>
  <c r="G193"/>
  <c r="G46"/>
  <c r="G49"/>
  <c r="H84"/>
  <c r="H213" s="1"/>
  <c r="G213" s="1"/>
  <c r="G23"/>
  <c r="H165"/>
  <c r="G165" s="1"/>
  <c r="I82"/>
  <c r="G20"/>
  <c r="J82"/>
  <c r="H83"/>
  <c r="G83" l="1"/>
  <c r="H212"/>
  <c r="H208"/>
  <c r="G208" s="1"/>
  <c r="G190"/>
  <c r="G84"/>
  <c r="H82"/>
  <c r="G82" s="1"/>
  <c r="H211" l="1"/>
  <c r="G211" s="1"/>
  <c r="G212"/>
</calcChain>
</file>

<file path=xl/sharedStrings.xml><?xml version="1.0" encoding="utf-8"?>
<sst xmlns="http://schemas.openxmlformats.org/spreadsheetml/2006/main" count="646" uniqueCount="189">
  <si>
    <t>СТРУКТУРА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</si>
  <si>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</si>
  <si>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</si>
  <si>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</si>
  <si>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</si>
  <si>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</si>
  <si>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</si>
  <si>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</t>
  </si>
  <si>
    <t>Единица измерения</t>
  </si>
  <si>
    <t>Значение</t>
  </si>
  <si>
    <t>Всего</t>
  </si>
  <si>
    <t>Цель муниципальной программы</t>
  </si>
  <si>
    <t>Х</t>
  </si>
  <si>
    <t xml:space="preserve">Задача 1 муниципальной программы </t>
  </si>
  <si>
    <t>Всего, из них расходы за счет: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</si>
  <si>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</si>
  <si>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</si>
  <si>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ВСЕГО по муниципальной программе</t>
  </si>
  <si>
    <t>№ п/п</t>
  </si>
  <si>
    <t xml:space="preserve">Задача 2 муниципальной программы </t>
  </si>
  <si>
    <t>Администрация Воронцовского сельского поселения</t>
  </si>
  <si>
    <t>Соисполнитель, исполнитель основного мероприятия, исполнитель ведомственной целевой программы, исполнитель мероприятия</t>
  </si>
  <si>
    <t>Задача 1 подпрограммы 2 муниципальной программы:</t>
  </si>
  <si>
    <t>Основное мероприятие:</t>
  </si>
  <si>
    <t>Мероприятие 1:</t>
  </si>
  <si>
    <t>Мероприятие 2:</t>
  </si>
  <si>
    <t>Мероприятие 3:</t>
  </si>
  <si>
    <t>Мероприятие 4:</t>
  </si>
  <si>
    <t>Повышение благосостояния населения Воронцовского сельского поселения Полтавского муниципального района Омской области на основе стабильного развития экономики, проведения активной инновационной и инвестиционной политики, увеличения доходов бюджета и рационального их расходования</t>
  </si>
  <si>
    <t>Обеспечение эффективного управления собственностью муниципального образования</t>
  </si>
  <si>
    <t>Задача 1 подпрограммы 1 муниципальной программы:</t>
  </si>
  <si>
    <t>Формирование и развитие собственности сельского поселения</t>
  </si>
  <si>
    <t>Государственная регистрация права муниципальной собственности на объекты недвижимости</t>
  </si>
  <si>
    <t>Мероприятие 5:</t>
  </si>
  <si>
    <t xml:space="preserve"> Оформлении технической документации на объекты недвижимого имущества</t>
  </si>
  <si>
    <t>Развитие и модернизация коммунальной и транспортной инфраструктуры</t>
  </si>
  <si>
    <t xml:space="preserve">Обеспечение сохранности существующей дорожной сети, приоритетное выполнение работ по содержанию, ремонту и  модернизации существующих автомобильных дорог </t>
  </si>
  <si>
    <t>Содержание,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</si>
  <si>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Содержание внутрипоселковых автомобильных дорог и сооружений на них</t>
  </si>
  <si>
    <t>Обеспечение и улучшение санитарного и эстетического состояния территории сельского поселения, создание условий, обеспечивающих комфортные условия для проживания и отдыха населения на территории поселения</t>
  </si>
  <si>
    <t>Благоустройство территории сельского поселения</t>
  </si>
  <si>
    <t>Содержание и реконструкция объектов уличного освещения</t>
  </si>
  <si>
    <t>Озеленение территории сельского поселения</t>
  </si>
  <si>
    <t>Содержание мест захоронения</t>
  </si>
  <si>
    <t>Повышение уровня благоустройства поселения</t>
  </si>
  <si>
    <t xml:space="preserve"> Утилизация и переработка твердых бытовых отходов</t>
  </si>
  <si>
    <t>Содействие развитию сельскохозяйственного производства</t>
  </si>
  <si>
    <t>Создание благоприятных условий для ускоренного развития субъектов малого и среднего предпринимательства для формирования конкурентной среды на территории сельского поселения</t>
  </si>
  <si>
    <t>Задача 1 подпрограммы 3 муниципальной программы:</t>
  </si>
  <si>
    <t>Улучшение финансового состояния малых форм хозяйствования за счет роста объемов производства и реализации с/х продукции</t>
  </si>
  <si>
    <t>Итого по подпрограмме 3 муниципальной программы</t>
  </si>
  <si>
    <t>Количество межевых планов на земельные участки</t>
  </si>
  <si>
    <t xml:space="preserve">Единиц </t>
  </si>
  <si>
    <t>Количество свидетельств государственной регистрации права объектов недвижимости</t>
  </si>
  <si>
    <t>Единиц</t>
  </si>
  <si>
    <t>Количество объектов собственности сельского поселения, в отношении которых проведена оценка рыночной стоимости права собственности (арендной платы)</t>
  </si>
  <si>
    <t>кв.м.</t>
  </si>
  <si>
    <t>Уровень содержания мест захоронения</t>
  </si>
  <si>
    <t>Количество молока, сданного гражданами, ведущими личное подсобное хозяйство, на промышленную переработку</t>
  </si>
  <si>
    <t>т.</t>
  </si>
  <si>
    <t xml:space="preserve"> Уровень благоустройства поселения (в %)</t>
  </si>
  <si>
    <t>Обеспеченность населения сетями наружного освещения ( в %)</t>
  </si>
  <si>
    <t>к муниципальной программе Воронцовского сельского поселения</t>
  </si>
  <si>
    <t xml:space="preserve">Задача 4 муниципальной программы: </t>
  </si>
  <si>
    <t>Повышение эффективности потребления энергетических ресурсов в муниципальном образовании</t>
  </si>
  <si>
    <t>Обеспечение рационального использования энергетических ресурсов за счет реализации мероприятий по энергосбережению и повышению энергетической эффективности</t>
  </si>
  <si>
    <t>Задача 1 подпрограммы 4 муниципальной программы:</t>
  </si>
  <si>
    <t>Снижение потребления топливно-энергетических ресурсов</t>
  </si>
  <si>
    <t>2. Поступлений целевого характера из районного областного бюджета</t>
  </si>
  <si>
    <t>Мероприятия, направленные на повышение уровня энергосбережения и повышение энергетической эффективности</t>
  </si>
  <si>
    <t>Экономия тепловой энергии</t>
  </si>
  <si>
    <t xml:space="preserve">Мероприятия по повышению эффективности системы теплоснабжения </t>
  </si>
  <si>
    <t>Экономия электрической энергии</t>
  </si>
  <si>
    <t>Итого по подпрограмме 4 муниципальной программы</t>
  </si>
  <si>
    <t>Администрация муниципального образования Воронцовского сельского поселения Полтавского муниципального района Омской области</t>
  </si>
  <si>
    <t>Администрация муниципального образования Воронцовском сельского поселения Полтавского муниципального района Омской области</t>
  </si>
  <si>
    <t xml:space="preserve">Площадь автомобильных дорог  в отношении которых произведен ремонт и поддержание внутрипоселковых дорог и искусственных сооружений на них на уровне, соответствующем категории дороги, в соответствии с нормативными требованиями; </t>
  </si>
  <si>
    <t>Площадь автомобильных дорог с твердым покрытием, в отношении которых произведен капитальный ремонт</t>
  </si>
  <si>
    <t>Капитальный ремонт и ремонт внутрипоселковых автомобильных дорог и сооружений на них,</t>
  </si>
  <si>
    <t>Содержание полигона ТБО</t>
  </si>
  <si>
    <t>%</t>
  </si>
  <si>
    <t>час</t>
  </si>
  <si>
    <t>шт</t>
  </si>
  <si>
    <t>Мероприятие 1  Разграничение государственной собственности на землю</t>
  </si>
  <si>
    <t>"Развитие экономического потенциала Воронцовского сельского поселения Полтавского муниципального района Омской области"</t>
  </si>
  <si>
    <t>"Повышение эффективности деятельности администрации Воронцовского сельского поселения.</t>
  </si>
  <si>
    <t>Мероприятие 1</t>
  </si>
  <si>
    <t>Содержание муниципального имущества</t>
  </si>
  <si>
    <t>Мероприятия 2</t>
  </si>
  <si>
    <t>Обеспечение хозяйственного обслуживания учреждения</t>
  </si>
  <si>
    <t>Мероприятия 3</t>
  </si>
  <si>
    <t>Проведение выборов</t>
  </si>
  <si>
    <t xml:space="preserve">Резервный фонд Администрации Воронцовского сельского поселения </t>
  </si>
  <si>
    <t>Мероприятия 7</t>
  </si>
  <si>
    <t>Руководство и управление в сфере установленных функций органов местного самоуправления Воронцовского сельского поселения</t>
  </si>
  <si>
    <t>Мероприятия 8</t>
  </si>
  <si>
    <t>Осуществление первичного воинского учета на территориях, где отсутствуют военные комиссариаты</t>
  </si>
  <si>
    <t>Мероприятия 9</t>
  </si>
  <si>
    <t>Иные межбюджетные трансферты из бюджета поселения бюджету муниципального района в соответствии с заключенными соглашениями</t>
  </si>
  <si>
    <t>Мероприятия 10</t>
  </si>
  <si>
    <t>Мероприятия 11</t>
  </si>
  <si>
    <t>Предоставление субсидий гражданам, ведущим личное подсобное хозяйство, на возмещение части затрат по производству молока Воронцовского сельского поселения</t>
  </si>
  <si>
    <t xml:space="preserve">Поддержка малых форм хозяйствования </t>
  </si>
  <si>
    <t>Снижение доли затрат на содержание имущества</t>
  </si>
  <si>
    <t>% по отношению к прошлому году</t>
  </si>
  <si>
    <t>чел.</t>
  </si>
  <si>
    <t>Количество проведенных выборов</t>
  </si>
  <si>
    <t>шт.</t>
  </si>
  <si>
    <t>Доля резервного фонда в общем объеме расходов бюджета</t>
  </si>
  <si>
    <t xml:space="preserve">Отношение доли расходов на содержание органов исполнительной власти к нормативу формирования расходов </t>
  </si>
  <si>
    <t>Количество граждан призванных на службу в ряды РА</t>
  </si>
  <si>
    <t>Количество соглашений по передаче полномочий</t>
  </si>
  <si>
    <t>Мероприятие 4</t>
  </si>
  <si>
    <t>Иные межбюджетные трансферты из бюджета муниципального района бюджету поселения в соответствии с заключенными соглашениями</t>
  </si>
  <si>
    <t>Мероприятия 6:</t>
  </si>
  <si>
    <t>единиц</t>
  </si>
  <si>
    <t>Содержание площадок ТКО</t>
  </si>
  <si>
    <t>Мероприятия 3:</t>
  </si>
  <si>
    <t>Выявление бесхозных объектов недвижимого имущества, используемых для передачи энергетических ресурсов</t>
  </si>
  <si>
    <t>Количество выявленных бесхозных объектов недвижимого имущества</t>
  </si>
  <si>
    <t xml:space="preserve">Доля расходов на озеленение территории к общему объему расходов по благоустройству </t>
  </si>
  <si>
    <t xml:space="preserve">КВт </t>
  </si>
  <si>
    <t xml:space="preserve">Гкал </t>
  </si>
  <si>
    <t>Мероприятия 4:</t>
  </si>
  <si>
    <t>Количество составленных смет</t>
  </si>
  <si>
    <t>Мероприятия 5:</t>
  </si>
  <si>
    <t>Ремонт автомобильной дороги в с. Воронцовка (переулок Зеленый (от ул. Ленина до дома № 39 по ул. Северная)), (переулок Малиновый (от дома № 27 по ул. Кирова до дома № 23 по ул. Мичурина)), (переулок № 11 (от ул. Ленина до дома № 40 по ул. 40 лет Победы)), (ул. Мира (от дома № 16 до дома № 22)) Полтавского района Омской области</t>
  </si>
  <si>
    <t>тыс. кв. м</t>
  </si>
  <si>
    <t>Организация управления бесхозяйственными объектами имущества, используемые для передачи энергетических ресурсов</t>
  </si>
  <si>
    <t>пог. м.</t>
  </si>
  <si>
    <t>Основное мероприятие</t>
  </si>
  <si>
    <t>Снижение уровня износа основных фондов и аварийности сетей теплоснабжения</t>
  </si>
  <si>
    <t>Приобретение трубной продукции теплотехнического назначения для ремонта теплотрассы расположенной по адресу: Омская область, Полтавский район, с. Воронцовка от котельной до ул. 40 лет Победы</t>
  </si>
  <si>
    <t>Количество приобретаемой трубы</t>
  </si>
  <si>
    <t>Задача 3 подпрограммы 2 муниципальной программы:</t>
  </si>
  <si>
    <t>Мероприятия по борьбе с наркосодержащими растениями</t>
  </si>
  <si>
    <t>Количество часов, предоставленной услуги</t>
  </si>
  <si>
    <t>Газификация</t>
  </si>
  <si>
    <t>Организация в границах поселения газоснабжения</t>
  </si>
  <si>
    <t>ед</t>
  </si>
  <si>
    <t>Количество котельных переведенных на газ в сельском поселении</t>
  </si>
  <si>
    <t xml:space="preserve">Составление сметной документации на ремонт автомобильной дороги </t>
  </si>
  <si>
    <t xml:space="preserve"> Осуществление оценки объектов, находящихся в муниципальной собственности, вовлекаемых в сделки</t>
  </si>
  <si>
    <t xml:space="preserve"> Реализация мероприятий по землеустройству и землепользованию</t>
  </si>
  <si>
    <t>Принятие решений и проведение на территории поселения мероприятий по выявлению правообладателей,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</si>
  <si>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Поощрение Воронцовского сельского поселения Полтавского района Омской области за достигнутый уровень социально-экономического развития территорий</t>
  </si>
  <si>
    <t>Мероприятие 13</t>
  </si>
  <si>
    <t>Мероприятие 6                   Устройство (монтаж) недостающих средств организации и регулирования дорожного движения, в том числе светофорных объектов, в местах пешеходных переходов в одном уровне вблизи МБДОУ "Воронцовский детский сад" по переулку Малиновый в с. Воронцовка; БОУ "Воронцовская средняя школа" структурное подразделение "Никоновская основная школа" по ул. Победы в с. Никоновка Полтавского муниципального района Омской области</t>
  </si>
  <si>
    <t xml:space="preserve">муниципальной программы Воронцовского сельского поселения Полтавского  муниципального района Омской области </t>
  </si>
  <si>
    <t>Приложение</t>
  </si>
  <si>
    <t>Цель подпрограммы 1 "Муниципальное управление, управление муниципальным имуществом Воронцовского сельского поселения.</t>
  </si>
  <si>
    <t>Формирование и развтие муниципальной собственности Воронцовского сельского поселения</t>
  </si>
  <si>
    <t>Мероприятие 6:</t>
  </si>
  <si>
    <t xml:space="preserve">Формирование и эффективное управление собственностью сельского поселения. </t>
  </si>
  <si>
    <t>Задача 2  подпрограммы 1 муниципальной программы:</t>
  </si>
  <si>
    <t>Повышение материально-технического и организационного обеспечения деятельности администрации сельского поселения.</t>
  </si>
  <si>
    <t>Задача 3 муниципальной программы:</t>
  </si>
  <si>
    <t xml:space="preserve">Цель подпрограммы 2 " Поддержка жилищно-коммунального хозяйства и развитие транспортной инфраструктуры Воронцовского сельского поселения"  </t>
  </si>
  <si>
    <t xml:space="preserve">Содержание мест накопления твердых коммунальных отходов </t>
  </si>
  <si>
    <t xml:space="preserve">Мероприятия по повышению эффективности системы электроснабжения </t>
  </si>
  <si>
    <t>Повышение материально-технического и организационного обеспечения деятельности администрации сельского поселения</t>
  </si>
  <si>
    <t xml:space="preserve">Задача 5 муниципальной программы: </t>
  </si>
  <si>
    <t xml:space="preserve">Цель подпрограммы 3 "Поддержка и развитие малых форм хозяйствования в Воронцовского сельском поселении" </t>
  </si>
  <si>
    <t>Количество объектов в отношении которых проведена оценка рыночной стоимости</t>
  </si>
  <si>
    <t>Количество проведенных мероприятий по землеустройству</t>
  </si>
  <si>
    <t>Количество соглашений по передаче полномочий.</t>
  </si>
  <si>
    <t>Количество обслуживающего персонала</t>
  </si>
  <si>
    <t>Обеспечение граждан качественными коммунальными услугами</t>
  </si>
  <si>
    <t xml:space="preserve">Создание условий для обеспечения граждан доступным и комфортным жильем, качественными коммунальными услугами и развитой дорожной сетью. Создание благоприятных условий для отдыха граждан и ежедневной деятельности в Воронцовском сельском поселении.
</t>
  </si>
  <si>
    <t>Задача 4 подпрограммы 2 муниципальной программы:</t>
  </si>
  <si>
    <t xml:space="preserve">Количество установленных светофоров </t>
  </si>
  <si>
    <t xml:space="preserve">Мероприятие 7                                        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         </t>
  </si>
  <si>
    <t>Доля охвата населенных пунктов поселения работами по благоустройству</t>
  </si>
  <si>
    <t xml:space="preserve">Мероприятие 8                                    Прочие работы по благоустройству      </t>
  </si>
  <si>
    <t xml:space="preserve">Мероприятие 9                             Реализация инициативного проекта ""Добрая память" (благоустройство территории кладбища в с. Воронцовка Полтавского района Омской области)"          </t>
  </si>
  <si>
    <t xml:space="preserve">Цель подпрограммы 4 "Энергосбережение в Воронцовском сельском поселении" </t>
  </si>
  <si>
    <t>Количество бесхозяйственных объектов недвижимого имущества</t>
  </si>
  <si>
    <t>Количество реализованных муниципальных проектов</t>
  </si>
  <si>
    <t xml:space="preserve">Мероприятие 14                              Проведение мероприятий по новогоднему оформлению поселений (Воронцовское сельское поселение)    </t>
  </si>
  <si>
    <t>Процент проведения мероприяятий по новогоднему оформлению поселения</t>
  </si>
  <si>
    <t>с 2022</t>
  </si>
  <si>
    <t>по 2027</t>
  </si>
  <si>
    <t>к муниципальной программе "Развитие экономического потенциала Воронцовского                                                                                              сельского поселения Полтавского муниципального района Омской области"</t>
  </si>
  <si>
    <t>по состоянию на 30.06.2025 г.</t>
  </si>
  <si>
    <t xml:space="preserve">Мероприятие 8                                        Капитальный ремонт, ремонт автомобильных дорог общего пользования местного значения в поселениях         </t>
  </si>
  <si>
    <t>Мероприятие 10                         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</si>
  <si>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Итого по подпрограмме 2 муниципальной программы "Поддержка жилищно-коммунального хозяйства и развитие транспортной инфраструктуры Воронцовского сельского поселения"</t>
  </si>
  <si>
    <t>Итого по подпрограмме 1 муниципальной программы "Муниципальное управление, управление муниципальным имуществом Воронцовского сельского поселения»</t>
  </si>
  <si>
    <t>Процент выполнения запланированных мероприятий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</si>
</sst>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4" fontId="2" fillId="2" borderId="1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/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wrapText="1"/>
    </xf>
    <xf numFmtId="164" fontId="2" fillId="2" borderId="4" xfId="0" applyNumberFormat="1" applyFont="1" applyFill="1" applyBorder="1" applyAlignment="1">
      <alignment wrapText="1"/>
    </xf>
    <xf numFmtId="0" fontId="2" fillId="2" borderId="4" xfId="0" applyFont="1" applyFill="1" applyBorder="1" applyAlignment="1">
      <alignment horizontal="left" vertical="top" wrapText="1" indent="1"/>
    </xf>
    <xf numFmtId="0" fontId="3" fillId="2" borderId="4" xfId="0" applyFont="1" applyFill="1" applyBorder="1"/>
    <xf numFmtId="0" fontId="2" fillId="2" borderId="4" xfId="0" applyFont="1" applyFill="1" applyBorder="1"/>
    <xf numFmtId="0" fontId="7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right"/>
    </xf>
    <xf numFmtId="4" fontId="3" fillId="2" borderId="1" xfId="0" applyNumberFormat="1" applyFont="1" applyFill="1" applyBorder="1"/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/>
    <xf numFmtId="0" fontId="2" fillId="2" borderId="0" xfId="0" applyFont="1" applyFill="1"/>
    <xf numFmtId="4" fontId="2" fillId="2" borderId="0" xfId="0" applyNumberFormat="1" applyFont="1" applyFill="1"/>
    <xf numFmtId="0" fontId="3" fillId="2" borderId="0" xfId="0" applyFont="1" applyFill="1"/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/>
    <xf numFmtId="4" fontId="4" fillId="2" borderId="0" xfId="0" applyNumberFormat="1" applyFont="1" applyFill="1" applyAlignment="1"/>
    <xf numFmtId="0" fontId="4" fillId="2" borderId="0" xfId="0" applyFont="1" applyFill="1"/>
    <xf numFmtId="4" fontId="2" fillId="2" borderId="1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/>
    <xf numFmtId="0" fontId="3" fillId="2" borderId="6" xfId="0" applyFont="1" applyFill="1" applyBorder="1"/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12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/>
    <xf numFmtId="0" fontId="3" fillId="2" borderId="3" xfId="0" applyFont="1" applyFill="1" applyBorder="1"/>
    <xf numFmtId="0" fontId="3" fillId="2" borderId="1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/>
    </xf>
    <xf numFmtId="0" fontId="9" fillId="2" borderId="7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V213"/>
  <sheetViews>
    <sheetView tabSelected="1" view="pageBreakPreview" topLeftCell="A193" zoomScale="51" zoomScaleNormal="40" zoomScaleSheetLayoutView="51" workbookViewId="0">
      <selection activeCell="M204" sqref="M204"/>
    </sheetView>
  </sheetViews>
  <sheetFormatPr defaultRowHeight="18.75"/>
  <cols>
    <col min="1" max="1" width="9.85546875" style="27" customWidth="1"/>
    <col min="2" max="2" width="41.28515625" style="27" customWidth="1"/>
    <col min="3" max="3" width="9.5703125" style="27" customWidth="1"/>
    <col min="4" max="4" width="12.140625" style="27" customWidth="1"/>
    <col min="5" max="5" width="20.42578125" style="27"/>
    <col min="6" max="6" width="28" style="27" customWidth="1"/>
    <col min="7" max="7" width="20.42578125" style="28"/>
    <col min="8" max="8" width="23" style="29" customWidth="1"/>
    <col min="9" max="9" width="19.7109375" style="27" customWidth="1"/>
    <col min="10" max="10" width="18.7109375" style="27" customWidth="1"/>
    <col min="11" max="11" width="20" style="27" customWidth="1"/>
    <col min="12" max="12" width="19.42578125" style="27" customWidth="1"/>
    <col min="13" max="13" width="20.28515625" style="27" customWidth="1"/>
    <col min="14" max="14" width="20.42578125" style="27"/>
    <col min="15" max="15" width="12.5703125" style="27" customWidth="1"/>
    <col min="16" max="16" width="10.5703125" style="27" customWidth="1"/>
    <col min="17" max="17" width="10.5703125" style="29" customWidth="1"/>
    <col min="18" max="21" width="10.5703125" style="27" customWidth="1"/>
    <col min="22" max="22" width="11.42578125" style="7" customWidth="1"/>
    <col min="23" max="27" width="20.42578125" style="34"/>
    <col min="28" max="16384" width="9.140625" style="34"/>
  </cols>
  <sheetData>
    <row r="1" spans="1:22" ht="5.25" customHeight="1">
      <c r="A1" s="68"/>
      <c r="B1" s="68"/>
      <c r="C1" s="68"/>
      <c r="D1" s="68"/>
      <c r="E1" s="68"/>
      <c r="F1" s="68"/>
      <c r="G1" s="21"/>
      <c r="H1" s="16"/>
      <c r="I1" s="68"/>
      <c r="J1" s="68"/>
      <c r="K1" s="68"/>
      <c r="L1" s="68"/>
      <c r="M1" s="68"/>
      <c r="N1" s="145"/>
      <c r="O1" s="145"/>
      <c r="P1" s="145"/>
      <c r="Q1" s="145"/>
      <c r="R1" s="145"/>
      <c r="S1" s="145"/>
      <c r="T1" s="145"/>
      <c r="U1" s="145"/>
    </row>
    <row r="2" spans="1:22" ht="15" customHeight="1">
      <c r="A2" s="68"/>
      <c r="B2" s="68"/>
      <c r="C2" s="68"/>
      <c r="D2" s="68"/>
      <c r="E2" s="68"/>
      <c r="F2" s="68"/>
      <c r="G2" s="21"/>
      <c r="H2" s="16"/>
      <c r="I2" s="68"/>
      <c r="J2" s="68"/>
      <c r="K2" s="68"/>
      <c r="L2" s="68"/>
      <c r="M2" s="68"/>
      <c r="N2" s="86"/>
      <c r="O2" s="86"/>
      <c r="P2" s="86"/>
      <c r="Q2" s="86"/>
      <c r="R2" s="86"/>
      <c r="S2" s="86"/>
      <c r="T2" s="86"/>
      <c r="U2" s="86"/>
    </row>
    <row r="3" spans="1:22" ht="36" customHeight="1">
      <c r="A3" s="68"/>
      <c r="B3" s="68"/>
      <c r="C3" s="68"/>
      <c r="D3" s="68"/>
      <c r="E3" s="68"/>
      <c r="F3" s="68"/>
      <c r="G3" s="21"/>
      <c r="H3" s="16"/>
      <c r="I3" s="68"/>
      <c r="J3" s="68"/>
      <c r="K3" s="68"/>
      <c r="L3" s="68"/>
      <c r="M3" s="68"/>
      <c r="N3" s="145" t="s">
        <v>149</v>
      </c>
      <c r="O3" s="145"/>
      <c r="P3" s="145"/>
      <c r="Q3" s="145"/>
      <c r="R3" s="145"/>
      <c r="S3" s="145"/>
      <c r="T3" s="145"/>
      <c r="U3" s="145"/>
    </row>
    <row r="4" spans="1:22" ht="33.75" customHeight="1">
      <c r="A4" s="32"/>
      <c r="B4" s="32"/>
      <c r="C4" s="32"/>
      <c r="D4" s="32"/>
      <c r="E4" s="32"/>
      <c r="F4" s="32"/>
      <c r="G4" s="33"/>
      <c r="H4" s="26"/>
      <c r="I4" s="32"/>
      <c r="J4" s="32"/>
      <c r="K4" s="32"/>
      <c r="L4" s="32"/>
      <c r="M4" s="32"/>
      <c r="N4" s="145" t="s">
        <v>62</v>
      </c>
      <c r="O4" s="145"/>
      <c r="P4" s="145"/>
      <c r="Q4" s="145"/>
      <c r="R4" s="145"/>
      <c r="S4" s="145"/>
      <c r="T4" s="145"/>
      <c r="U4" s="145"/>
    </row>
    <row r="5" spans="1:22" ht="42" customHeight="1">
      <c r="A5" s="68"/>
      <c r="M5" s="86" t="s">
        <v>182</v>
      </c>
      <c r="N5" s="86"/>
      <c r="O5" s="86"/>
      <c r="P5" s="86"/>
      <c r="Q5" s="86"/>
      <c r="R5" s="86"/>
      <c r="S5" s="86"/>
      <c r="T5" s="86"/>
      <c r="U5" s="86"/>
    </row>
    <row r="6" spans="1:22" ht="52.5" customHeight="1">
      <c r="A6" s="71"/>
    </row>
    <row r="7" spans="1:22">
      <c r="A7" s="149" t="s">
        <v>0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</row>
    <row r="8" spans="1:22">
      <c r="A8" s="149" t="s">
        <v>148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</row>
    <row r="9" spans="1:22" ht="21" customHeight="1">
      <c r="A9" s="146" t="s">
        <v>84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</row>
    <row r="10" spans="1:22" ht="4.5" customHeight="1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</row>
    <row r="11" spans="1:22" ht="22.5">
      <c r="A11" s="14"/>
      <c r="Q11" s="171" t="s">
        <v>183</v>
      </c>
      <c r="R11" s="171"/>
      <c r="S11" s="171"/>
      <c r="T11" s="171"/>
      <c r="U11" s="171"/>
    </row>
    <row r="12" spans="1:22" ht="38.25" customHeight="1">
      <c r="A12" s="147" t="s">
        <v>18</v>
      </c>
      <c r="B12" s="91" t="s">
        <v>1</v>
      </c>
      <c r="C12" s="91" t="s">
        <v>2</v>
      </c>
      <c r="D12" s="91"/>
      <c r="E12" s="91" t="s">
        <v>21</v>
      </c>
      <c r="F12" s="91" t="s">
        <v>3</v>
      </c>
      <c r="G12" s="91"/>
      <c r="H12" s="91"/>
      <c r="I12" s="91"/>
      <c r="J12" s="91"/>
      <c r="K12" s="91"/>
      <c r="L12" s="91"/>
      <c r="M12" s="91"/>
      <c r="N12" s="91" t="s">
        <v>4</v>
      </c>
      <c r="O12" s="91"/>
      <c r="P12" s="91"/>
      <c r="Q12" s="91"/>
      <c r="R12" s="91"/>
      <c r="S12" s="91"/>
      <c r="T12" s="91"/>
      <c r="U12" s="91"/>
      <c r="V12" s="91"/>
    </row>
    <row r="13" spans="1:22" ht="16.5" customHeight="1">
      <c r="A13" s="147"/>
      <c r="B13" s="91"/>
      <c r="C13" s="91"/>
      <c r="D13" s="91"/>
      <c r="E13" s="91"/>
      <c r="F13" s="91" t="s">
        <v>5</v>
      </c>
      <c r="G13" s="91" t="s">
        <v>6</v>
      </c>
      <c r="H13" s="91"/>
      <c r="I13" s="91"/>
      <c r="J13" s="91"/>
      <c r="K13" s="91"/>
      <c r="L13" s="91"/>
      <c r="M13" s="91"/>
      <c r="N13" s="91" t="s">
        <v>7</v>
      </c>
      <c r="O13" s="91" t="s">
        <v>8</v>
      </c>
      <c r="P13" s="91" t="s">
        <v>9</v>
      </c>
      <c r="Q13" s="91"/>
      <c r="R13" s="91"/>
      <c r="S13" s="91"/>
      <c r="T13" s="91"/>
      <c r="U13" s="91"/>
      <c r="V13" s="91"/>
    </row>
    <row r="14" spans="1:22" ht="36" customHeight="1">
      <c r="A14" s="147"/>
      <c r="B14" s="91"/>
      <c r="C14" s="91" t="s">
        <v>180</v>
      </c>
      <c r="D14" s="91" t="s">
        <v>181</v>
      </c>
      <c r="E14" s="91"/>
      <c r="F14" s="91"/>
      <c r="G14" s="20" t="s">
        <v>10</v>
      </c>
      <c r="H14" s="91"/>
      <c r="I14" s="91"/>
      <c r="J14" s="91"/>
      <c r="K14" s="91"/>
      <c r="L14" s="91"/>
      <c r="M14" s="91"/>
      <c r="N14" s="91"/>
      <c r="O14" s="91"/>
      <c r="P14" s="91" t="s">
        <v>10</v>
      </c>
      <c r="Q14" s="91"/>
      <c r="R14" s="91"/>
      <c r="S14" s="91"/>
      <c r="T14" s="91"/>
      <c r="U14" s="91"/>
      <c r="V14" s="91"/>
    </row>
    <row r="15" spans="1:22" ht="24" customHeight="1" thickBot="1">
      <c r="A15" s="147"/>
      <c r="B15" s="91"/>
      <c r="C15" s="91"/>
      <c r="D15" s="91"/>
      <c r="E15" s="91"/>
      <c r="F15" s="91"/>
      <c r="G15" s="20"/>
      <c r="H15" s="17">
        <v>2022</v>
      </c>
      <c r="I15" s="69">
        <v>2023</v>
      </c>
      <c r="J15" s="69">
        <v>2024</v>
      </c>
      <c r="K15" s="69">
        <v>2025</v>
      </c>
      <c r="L15" s="69">
        <v>2026</v>
      </c>
      <c r="M15" s="69">
        <v>2027</v>
      </c>
      <c r="N15" s="91"/>
      <c r="O15" s="91"/>
      <c r="P15" s="91"/>
      <c r="Q15" s="17">
        <v>2022</v>
      </c>
      <c r="R15" s="69">
        <v>2023</v>
      </c>
      <c r="S15" s="69">
        <v>2024</v>
      </c>
      <c r="T15" s="69">
        <v>2025</v>
      </c>
      <c r="U15" s="69">
        <v>2026</v>
      </c>
      <c r="V15" s="8">
        <v>2027</v>
      </c>
    </row>
    <row r="16" spans="1:22">
      <c r="A16" s="15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25">
        <v>7</v>
      </c>
      <c r="H16" s="72">
        <v>12</v>
      </c>
      <c r="I16" s="39">
        <v>13</v>
      </c>
      <c r="J16" s="39">
        <v>14</v>
      </c>
      <c r="K16" s="39">
        <v>15</v>
      </c>
      <c r="L16" s="39">
        <v>16</v>
      </c>
      <c r="M16" s="39">
        <v>17</v>
      </c>
      <c r="N16" s="39">
        <v>18</v>
      </c>
      <c r="O16" s="39">
        <v>19</v>
      </c>
      <c r="P16" s="72">
        <v>20</v>
      </c>
      <c r="Q16" s="39">
        <v>22</v>
      </c>
      <c r="R16" s="39">
        <v>23</v>
      </c>
      <c r="S16" s="39">
        <v>24</v>
      </c>
      <c r="T16" s="39">
        <v>25</v>
      </c>
      <c r="U16" s="39">
        <v>26</v>
      </c>
      <c r="V16" s="8">
        <v>27</v>
      </c>
    </row>
    <row r="17" spans="1:22" ht="45.75" customHeight="1">
      <c r="A17" s="137" t="s">
        <v>11</v>
      </c>
      <c r="B17" s="137"/>
      <c r="C17" s="90" t="s">
        <v>28</v>
      </c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</row>
    <row r="18" spans="1:22" ht="33" customHeight="1">
      <c r="A18" s="138" t="s">
        <v>13</v>
      </c>
      <c r="B18" s="138"/>
      <c r="C18" s="90" t="s">
        <v>29</v>
      </c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</row>
    <row r="19" spans="1:22" ht="82.9" customHeight="1">
      <c r="A19" s="140" t="s">
        <v>150</v>
      </c>
      <c r="B19" s="141"/>
      <c r="C19" s="90" t="s">
        <v>153</v>
      </c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</row>
    <row r="20" spans="1:22" ht="37.5">
      <c r="A20" s="117"/>
      <c r="B20" s="65" t="s">
        <v>30</v>
      </c>
      <c r="C20" s="115">
        <v>2022</v>
      </c>
      <c r="D20" s="115">
        <v>2027</v>
      </c>
      <c r="E20" s="115" t="s">
        <v>20</v>
      </c>
      <c r="F20" s="74" t="s">
        <v>14</v>
      </c>
      <c r="G20" s="5">
        <f>H20+I20+J20+K20+L20+M20</f>
        <v>192975</v>
      </c>
      <c r="H20" s="5">
        <f>H21+H22</f>
        <v>77246</v>
      </c>
      <c r="I20" s="5">
        <f t="shared" ref="I20:M20" si="0">I21+I22</f>
        <v>63631</v>
      </c>
      <c r="J20" s="5">
        <f t="shared" si="0"/>
        <v>50898</v>
      </c>
      <c r="K20" s="5">
        <f t="shared" si="0"/>
        <v>800</v>
      </c>
      <c r="L20" s="5">
        <f t="shared" si="0"/>
        <v>200</v>
      </c>
      <c r="M20" s="5">
        <f t="shared" si="0"/>
        <v>200</v>
      </c>
      <c r="N20" s="88" t="s">
        <v>12</v>
      </c>
      <c r="O20" s="88" t="s">
        <v>12</v>
      </c>
      <c r="P20" s="88" t="s">
        <v>12</v>
      </c>
      <c r="Q20" s="80" t="s">
        <v>12</v>
      </c>
      <c r="R20" s="88" t="s">
        <v>12</v>
      </c>
      <c r="S20" s="88" t="s">
        <v>12</v>
      </c>
      <c r="T20" s="88" t="s">
        <v>12</v>
      </c>
      <c r="U20" s="88" t="s">
        <v>12</v>
      </c>
      <c r="V20" s="88" t="s">
        <v>12</v>
      </c>
    </row>
    <row r="21" spans="1:22" ht="112.5">
      <c r="A21" s="117"/>
      <c r="B21" s="125" t="s">
        <v>31</v>
      </c>
      <c r="C21" s="115"/>
      <c r="D21" s="115"/>
      <c r="E21" s="115"/>
      <c r="F21" s="66" t="s">
        <v>15</v>
      </c>
      <c r="G21" s="5">
        <f t="shared" ref="G21:G43" si="1">H21+I21+J21+K21+L21+M21</f>
        <v>182600</v>
      </c>
      <c r="H21" s="30">
        <f>H24</f>
        <v>74400</v>
      </c>
      <c r="I21" s="30">
        <f t="shared" ref="I21:M21" si="2">I24</f>
        <v>60500</v>
      </c>
      <c r="J21" s="30">
        <f t="shared" si="2"/>
        <v>46500</v>
      </c>
      <c r="K21" s="30">
        <f t="shared" si="2"/>
        <v>800</v>
      </c>
      <c r="L21" s="30">
        <f t="shared" si="2"/>
        <v>200</v>
      </c>
      <c r="M21" s="30">
        <f t="shared" si="2"/>
        <v>200</v>
      </c>
      <c r="N21" s="88"/>
      <c r="O21" s="88"/>
      <c r="P21" s="88"/>
      <c r="Q21" s="80"/>
      <c r="R21" s="88"/>
      <c r="S21" s="88"/>
      <c r="T21" s="88"/>
      <c r="U21" s="88"/>
      <c r="V21" s="88"/>
    </row>
    <row r="22" spans="1:22" ht="75" customHeight="1">
      <c r="A22" s="117"/>
      <c r="B22" s="126"/>
      <c r="C22" s="116"/>
      <c r="D22" s="116"/>
      <c r="E22" s="116"/>
      <c r="F22" s="66" t="s">
        <v>16</v>
      </c>
      <c r="G22" s="5">
        <f t="shared" si="1"/>
        <v>10375</v>
      </c>
      <c r="H22" s="30">
        <f>H25</f>
        <v>2846</v>
      </c>
      <c r="I22" s="30">
        <f t="shared" ref="I22:M22" si="3">I25</f>
        <v>3131</v>
      </c>
      <c r="J22" s="30">
        <f t="shared" si="3"/>
        <v>4398</v>
      </c>
      <c r="K22" s="30">
        <f t="shared" si="3"/>
        <v>0</v>
      </c>
      <c r="L22" s="30">
        <f t="shared" si="3"/>
        <v>0</v>
      </c>
      <c r="M22" s="30">
        <f t="shared" si="3"/>
        <v>0</v>
      </c>
      <c r="N22" s="89"/>
      <c r="O22" s="89"/>
      <c r="P22" s="89"/>
      <c r="Q22" s="81"/>
      <c r="R22" s="89"/>
      <c r="S22" s="89"/>
      <c r="T22" s="89"/>
      <c r="U22" s="89"/>
      <c r="V22" s="89"/>
    </row>
    <row r="23" spans="1:22" ht="37.5">
      <c r="A23" s="117"/>
      <c r="B23" s="65" t="s">
        <v>23</v>
      </c>
      <c r="C23" s="115">
        <v>2022</v>
      </c>
      <c r="D23" s="115">
        <v>2027</v>
      </c>
      <c r="E23" s="118" t="s">
        <v>20</v>
      </c>
      <c r="F23" s="66" t="s">
        <v>14</v>
      </c>
      <c r="G23" s="5">
        <f t="shared" si="1"/>
        <v>192975</v>
      </c>
      <c r="H23" s="30">
        <f>H24+H25</f>
        <v>77246</v>
      </c>
      <c r="I23" s="30">
        <f t="shared" ref="I23:M23" si="4">I24+I25</f>
        <v>63631</v>
      </c>
      <c r="J23" s="30">
        <f t="shared" si="4"/>
        <v>50898</v>
      </c>
      <c r="K23" s="30">
        <f t="shared" si="4"/>
        <v>800</v>
      </c>
      <c r="L23" s="30">
        <f t="shared" si="4"/>
        <v>200</v>
      </c>
      <c r="M23" s="30">
        <f t="shared" si="4"/>
        <v>200</v>
      </c>
      <c r="N23" s="87" t="s">
        <v>12</v>
      </c>
      <c r="O23" s="87" t="s">
        <v>12</v>
      </c>
      <c r="P23" s="87" t="s">
        <v>12</v>
      </c>
      <c r="Q23" s="79" t="s">
        <v>12</v>
      </c>
      <c r="R23" s="87" t="s">
        <v>12</v>
      </c>
      <c r="S23" s="87" t="s">
        <v>12</v>
      </c>
      <c r="T23" s="87" t="s">
        <v>12</v>
      </c>
      <c r="U23" s="87" t="s">
        <v>12</v>
      </c>
      <c r="V23" s="87" t="s">
        <v>12</v>
      </c>
    </row>
    <row r="24" spans="1:22" ht="112.5">
      <c r="A24" s="117"/>
      <c r="B24" s="125" t="s">
        <v>151</v>
      </c>
      <c r="C24" s="115"/>
      <c r="D24" s="115"/>
      <c r="E24" s="115"/>
      <c r="F24" s="66" t="s">
        <v>15</v>
      </c>
      <c r="G24" s="5">
        <f t="shared" si="1"/>
        <v>182600</v>
      </c>
      <c r="H24" s="30">
        <f>H27+H30+H33+H36+H39+H42</f>
        <v>74400</v>
      </c>
      <c r="I24" s="30">
        <f t="shared" ref="I24:M24" si="5">I27+I30+I33+I36+I39+I42</f>
        <v>60500</v>
      </c>
      <c r="J24" s="30">
        <f t="shared" si="5"/>
        <v>46500</v>
      </c>
      <c r="K24" s="30">
        <f t="shared" si="5"/>
        <v>800</v>
      </c>
      <c r="L24" s="30">
        <f t="shared" si="5"/>
        <v>200</v>
      </c>
      <c r="M24" s="30">
        <f t="shared" si="5"/>
        <v>200</v>
      </c>
      <c r="N24" s="88"/>
      <c r="O24" s="88"/>
      <c r="P24" s="88"/>
      <c r="Q24" s="80"/>
      <c r="R24" s="88"/>
      <c r="S24" s="88"/>
      <c r="T24" s="88"/>
      <c r="U24" s="88"/>
      <c r="V24" s="88"/>
    </row>
    <row r="25" spans="1:22" ht="75" customHeight="1">
      <c r="A25" s="117"/>
      <c r="B25" s="126"/>
      <c r="C25" s="116"/>
      <c r="D25" s="116"/>
      <c r="E25" s="116"/>
      <c r="F25" s="66" t="s">
        <v>16</v>
      </c>
      <c r="G25" s="5">
        <f t="shared" si="1"/>
        <v>10375</v>
      </c>
      <c r="H25" s="30">
        <f>H28+H31+H34+H37+H40+H43</f>
        <v>2846</v>
      </c>
      <c r="I25" s="30">
        <f t="shared" ref="I25:M25" si="6">I28+I31+I34+I37+I40+I43</f>
        <v>3131</v>
      </c>
      <c r="J25" s="30">
        <f t="shared" si="6"/>
        <v>4398</v>
      </c>
      <c r="K25" s="30">
        <f t="shared" si="6"/>
        <v>0</v>
      </c>
      <c r="L25" s="30">
        <f t="shared" si="6"/>
        <v>0</v>
      </c>
      <c r="M25" s="30">
        <f t="shared" si="6"/>
        <v>0</v>
      </c>
      <c r="N25" s="89"/>
      <c r="O25" s="89"/>
      <c r="P25" s="89"/>
      <c r="Q25" s="81"/>
      <c r="R25" s="89"/>
      <c r="S25" s="89"/>
      <c r="T25" s="89"/>
      <c r="U25" s="89"/>
      <c r="V25" s="89"/>
    </row>
    <row r="26" spans="1:22" s="29" customFormat="1" ht="37.5">
      <c r="A26" s="114"/>
      <c r="B26" s="148" t="s">
        <v>83</v>
      </c>
      <c r="C26" s="115">
        <v>2022</v>
      </c>
      <c r="D26" s="115">
        <v>2027</v>
      </c>
      <c r="E26" s="85" t="s">
        <v>20</v>
      </c>
      <c r="F26" s="70" t="s">
        <v>14</v>
      </c>
      <c r="G26" s="5">
        <f t="shared" si="1"/>
        <v>77546</v>
      </c>
      <c r="H26" s="30">
        <f t="shared" ref="H26" si="7">SUM(H27:H28)</f>
        <v>77246</v>
      </c>
      <c r="I26" s="30">
        <f>SUM(I27:I28)</f>
        <v>0</v>
      </c>
      <c r="J26" s="30">
        <f t="shared" ref="J26:L26" si="8">SUM(J27:J28)</f>
        <v>0</v>
      </c>
      <c r="K26" s="30">
        <f t="shared" si="8"/>
        <v>200</v>
      </c>
      <c r="L26" s="30">
        <f t="shared" si="8"/>
        <v>50</v>
      </c>
      <c r="M26" s="30">
        <f t="shared" ref="M26" si="9">SUM(M27:M28)</f>
        <v>50</v>
      </c>
      <c r="N26" s="108" t="s">
        <v>51</v>
      </c>
      <c r="O26" s="78" t="s">
        <v>52</v>
      </c>
      <c r="P26" s="79">
        <v>17</v>
      </c>
      <c r="Q26" s="79">
        <v>1</v>
      </c>
      <c r="R26" s="79">
        <v>0</v>
      </c>
      <c r="S26" s="79"/>
      <c r="T26" s="36"/>
      <c r="U26" s="79"/>
      <c r="V26" s="79"/>
    </row>
    <row r="27" spans="1:22" s="29" customFormat="1" ht="112.5">
      <c r="A27" s="114"/>
      <c r="B27" s="148"/>
      <c r="C27" s="115"/>
      <c r="D27" s="115"/>
      <c r="E27" s="83"/>
      <c r="F27" s="70" t="s">
        <v>15</v>
      </c>
      <c r="G27" s="5">
        <f t="shared" si="1"/>
        <v>74700</v>
      </c>
      <c r="H27" s="23">
        <v>74400</v>
      </c>
      <c r="I27" s="23">
        <v>0</v>
      </c>
      <c r="J27" s="23">
        <v>0</v>
      </c>
      <c r="K27" s="23">
        <v>200</v>
      </c>
      <c r="L27" s="23">
        <v>50</v>
      </c>
      <c r="M27" s="23">
        <v>50</v>
      </c>
      <c r="N27" s="109"/>
      <c r="O27" s="78"/>
      <c r="P27" s="80"/>
      <c r="Q27" s="80"/>
      <c r="R27" s="80"/>
      <c r="S27" s="80"/>
      <c r="T27" s="37"/>
      <c r="U27" s="80"/>
      <c r="V27" s="80"/>
    </row>
    <row r="28" spans="1:22" s="29" customFormat="1" ht="75" customHeight="1">
      <c r="A28" s="114"/>
      <c r="B28" s="148"/>
      <c r="C28" s="116"/>
      <c r="D28" s="116"/>
      <c r="E28" s="84"/>
      <c r="F28" s="70" t="s">
        <v>16</v>
      </c>
      <c r="G28" s="5">
        <f t="shared" si="1"/>
        <v>2846</v>
      </c>
      <c r="H28" s="23">
        <v>2846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110"/>
      <c r="O28" s="78"/>
      <c r="P28" s="81"/>
      <c r="Q28" s="81"/>
      <c r="R28" s="81"/>
      <c r="S28" s="81"/>
      <c r="T28" s="38"/>
      <c r="U28" s="81"/>
      <c r="V28" s="81"/>
    </row>
    <row r="29" spans="1:22" ht="37.5">
      <c r="A29" s="118"/>
      <c r="B29" s="65" t="s">
        <v>25</v>
      </c>
      <c r="C29" s="115">
        <v>2022</v>
      </c>
      <c r="D29" s="115">
        <v>2027</v>
      </c>
      <c r="E29" s="118" t="s">
        <v>20</v>
      </c>
      <c r="F29" s="66" t="s">
        <v>14</v>
      </c>
      <c r="G29" s="5">
        <f t="shared" si="1"/>
        <v>31500</v>
      </c>
      <c r="H29" s="30">
        <f t="shared" ref="H29:I29" si="10">SUM(H30:H31)</f>
        <v>0</v>
      </c>
      <c r="I29" s="1">
        <f t="shared" si="10"/>
        <v>18000</v>
      </c>
      <c r="J29" s="1">
        <f t="shared" ref="J29:L29" si="11">SUM(J30:J31)</f>
        <v>13200</v>
      </c>
      <c r="K29" s="1">
        <f t="shared" si="11"/>
        <v>200</v>
      </c>
      <c r="L29" s="1">
        <f t="shared" si="11"/>
        <v>50</v>
      </c>
      <c r="M29" s="1">
        <f t="shared" ref="M29" si="12">SUM(M30:M31)</f>
        <v>50</v>
      </c>
      <c r="N29" s="108" t="s">
        <v>53</v>
      </c>
      <c r="O29" s="78" t="s">
        <v>54</v>
      </c>
      <c r="P29" s="87">
        <f>SUM(Q29:U31)</f>
        <v>0</v>
      </c>
      <c r="Q29" s="79">
        <v>0</v>
      </c>
      <c r="R29" s="87">
        <v>0</v>
      </c>
      <c r="S29" s="87"/>
      <c r="T29" s="46"/>
      <c r="U29" s="87"/>
      <c r="V29" s="87"/>
    </row>
    <row r="30" spans="1:22" ht="112.5">
      <c r="A30" s="115"/>
      <c r="B30" s="125" t="s">
        <v>32</v>
      </c>
      <c r="C30" s="115"/>
      <c r="D30" s="115"/>
      <c r="E30" s="115"/>
      <c r="F30" s="66" t="s">
        <v>15</v>
      </c>
      <c r="G30" s="5">
        <f t="shared" si="1"/>
        <v>31500</v>
      </c>
      <c r="H30" s="23">
        <v>0</v>
      </c>
      <c r="I30" s="20">
        <v>18000</v>
      </c>
      <c r="J30" s="20">
        <v>13200</v>
      </c>
      <c r="K30" s="20">
        <v>200</v>
      </c>
      <c r="L30" s="20">
        <v>50</v>
      </c>
      <c r="M30" s="20">
        <v>50</v>
      </c>
      <c r="N30" s="109"/>
      <c r="O30" s="78"/>
      <c r="P30" s="88"/>
      <c r="Q30" s="80"/>
      <c r="R30" s="88"/>
      <c r="S30" s="88"/>
      <c r="T30" s="47"/>
      <c r="U30" s="88"/>
      <c r="V30" s="88"/>
    </row>
    <row r="31" spans="1:22" ht="75" customHeight="1">
      <c r="A31" s="116"/>
      <c r="B31" s="126"/>
      <c r="C31" s="116"/>
      <c r="D31" s="116"/>
      <c r="E31" s="116"/>
      <c r="F31" s="66" t="s">
        <v>16</v>
      </c>
      <c r="G31" s="5">
        <f t="shared" si="1"/>
        <v>0</v>
      </c>
      <c r="H31" s="23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110"/>
      <c r="O31" s="78"/>
      <c r="P31" s="89"/>
      <c r="Q31" s="81"/>
      <c r="R31" s="89"/>
      <c r="S31" s="89"/>
      <c r="T31" s="48"/>
      <c r="U31" s="89"/>
      <c r="V31" s="89"/>
    </row>
    <row r="32" spans="1:22" ht="37.5">
      <c r="A32" s="117"/>
      <c r="B32" s="65" t="s">
        <v>26</v>
      </c>
      <c r="C32" s="115">
        <v>2022</v>
      </c>
      <c r="D32" s="115">
        <v>2027</v>
      </c>
      <c r="E32" s="118" t="s">
        <v>20</v>
      </c>
      <c r="F32" s="66" t="s">
        <v>14</v>
      </c>
      <c r="G32" s="5">
        <f t="shared" si="1"/>
        <v>17000</v>
      </c>
      <c r="H32" s="30">
        <f t="shared" ref="H32:I32" si="13">SUM(H33:H34)</f>
        <v>0</v>
      </c>
      <c r="I32" s="30">
        <f t="shared" si="13"/>
        <v>0</v>
      </c>
      <c r="J32" s="30">
        <f t="shared" ref="J32:L32" si="14">SUM(J33:J34)</f>
        <v>17000</v>
      </c>
      <c r="K32" s="30">
        <f t="shared" si="14"/>
        <v>0</v>
      </c>
      <c r="L32" s="30">
        <f t="shared" si="14"/>
        <v>0</v>
      </c>
      <c r="M32" s="30">
        <f t="shared" ref="M32" si="15">SUM(M33:M34)</f>
        <v>0</v>
      </c>
      <c r="N32" s="108" t="s">
        <v>55</v>
      </c>
      <c r="O32" s="78" t="s">
        <v>54</v>
      </c>
      <c r="P32" s="87">
        <v>4</v>
      </c>
      <c r="Q32" s="79">
        <v>0</v>
      </c>
      <c r="R32" s="87">
        <v>0</v>
      </c>
      <c r="S32" s="87"/>
      <c r="T32" s="46"/>
      <c r="U32" s="87"/>
      <c r="V32" s="87"/>
    </row>
    <row r="33" spans="1:22" ht="112.5">
      <c r="A33" s="117"/>
      <c r="B33" s="139" t="s">
        <v>34</v>
      </c>
      <c r="C33" s="115"/>
      <c r="D33" s="115"/>
      <c r="E33" s="115"/>
      <c r="F33" s="66" t="s">
        <v>15</v>
      </c>
      <c r="G33" s="5">
        <f t="shared" si="1"/>
        <v>17000</v>
      </c>
      <c r="H33" s="23">
        <v>0</v>
      </c>
      <c r="I33" s="20">
        <v>0</v>
      </c>
      <c r="J33" s="20">
        <v>17000</v>
      </c>
      <c r="K33" s="20">
        <v>0</v>
      </c>
      <c r="L33" s="20">
        <v>0</v>
      </c>
      <c r="M33" s="20">
        <v>0</v>
      </c>
      <c r="N33" s="109"/>
      <c r="O33" s="78"/>
      <c r="P33" s="88"/>
      <c r="Q33" s="80"/>
      <c r="R33" s="88"/>
      <c r="S33" s="88"/>
      <c r="T33" s="47"/>
      <c r="U33" s="88"/>
      <c r="V33" s="88"/>
    </row>
    <row r="34" spans="1:22" ht="75" customHeight="1">
      <c r="A34" s="117"/>
      <c r="B34" s="126"/>
      <c r="C34" s="116"/>
      <c r="D34" s="116"/>
      <c r="E34" s="116"/>
      <c r="F34" s="66" t="s">
        <v>16</v>
      </c>
      <c r="G34" s="5">
        <f t="shared" si="1"/>
        <v>0</v>
      </c>
      <c r="H34" s="23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110"/>
      <c r="O34" s="78"/>
      <c r="P34" s="89"/>
      <c r="Q34" s="81"/>
      <c r="R34" s="89"/>
      <c r="S34" s="89"/>
      <c r="T34" s="48"/>
      <c r="U34" s="89"/>
      <c r="V34" s="89"/>
    </row>
    <row r="35" spans="1:22" s="29" customFormat="1" ht="37.5">
      <c r="A35" s="72"/>
      <c r="B35" s="65" t="s">
        <v>27</v>
      </c>
      <c r="C35" s="115">
        <v>2022</v>
      </c>
      <c r="D35" s="115">
        <v>2027</v>
      </c>
      <c r="E35" s="85" t="s">
        <v>20</v>
      </c>
      <c r="F35" s="70" t="s">
        <v>14</v>
      </c>
      <c r="G35" s="5">
        <f t="shared" si="1"/>
        <v>3300</v>
      </c>
      <c r="H35" s="23">
        <f t="shared" ref="H35:L35" si="16">H36+H37</f>
        <v>0</v>
      </c>
      <c r="I35" s="23">
        <f t="shared" si="16"/>
        <v>3000</v>
      </c>
      <c r="J35" s="23">
        <f t="shared" si="16"/>
        <v>0</v>
      </c>
      <c r="K35" s="23">
        <f t="shared" si="16"/>
        <v>200</v>
      </c>
      <c r="L35" s="23">
        <f t="shared" si="16"/>
        <v>50</v>
      </c>
      <c r="M35" s="23">
        <f t="shared" ref="M35" si="17">M36+M37</f>
        <v>50</v>
      </c>
      <c r="N35" s="108" t="s">
        <v>163</v>
      </c>
      <c r="O35" s="78" t="s">
        <v>54</v>
      </c>
      <c r="P35" s="87"/>
      <c r="Q35" s="79"/>
      <c r="R35" s="87">
        <v>2</v>
      </c>
      <c r="S35" s="87"/>
      <c r="T35" s="46"/>
      <c r="U35" s="87"/>
      <c r="V35" s="87"/>
    </row>
    <row r="36" spans="1:22" s="29" customFormat="1" ht="112.5">
      <c r="A36" s="72"/>
      <c r="B36" s="139" t="s">
        <v>142</v>
      </c>
      <c r="C36" s="115"/>
      <c r="D36" s="115"/>
      <c r="E36" s="83"/>
      <c r="F36" s="70" t="s">
        <v>15</v>
      </c>
      <c r="G36" s="5">
        <f t="shared" si="1"/>
        <v>3300</v>
      </c>
      <c r="H36" s="23">
        <v>0</v>
      </c>
      <c r="I36" s="23">
        <v>3000</v>
      </c>
      <c r="J36" s="23">
        <v>0</v>
      </c>
      <c r="K36" s="23">
        <v>200</v>
      </c>
      <c r="L36" s="23">
        <v>50</v>
      </c>
      <c r="M36" s="23">
        <v>50</v>
      </c>
      <c r="N36" s="109"/>
      <c r="O36" s="78"/>
      <c r="P36" s="88"/>
      <c r="Q36" s="80"/>
      <c r="R36" s="88"/>
      <c r="S36" s="88"/>
      <c r="T36" s="47"/>
      <c r="U36" s="88"/>
      <c r="V36" s="88"/>
    </row>
    <row r="37" spans="1:22" s="29" customFormat="1" ht="75" customHeight="1">
      <c r="A37" s="72"/>
      <c r="B37" s="126"/>
      <c r="C37" s="116"/>
      <c r="D37" s="116"/>
      <c r="E37" s="84"/>
      <c r="F37" s="70" t="s">
        <v>16</v>
      </c>
      <c r="G37" s="5">
        <f t="shared" si="1"/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110"/>
      <c r="O37" s="78"/>
      <c r="P37" s="89"/>
      <c r="Q37" s="81"/>
      <c r="R37" s="89"/>
      <c r="S37" s="89"/>
      <c r="T37" s="48"/>
      <c r="U37" s="89"/>
      <c r="V37" s="89"/>
    </row>
    <row r="38" spans="1:22" s="29" customFormat="1" ht="37.5">
      <c r="A38" s="72"/>
      <c r="B38" s="65" t="s">
        <v>33</v>
      </c>
      <c r="C38" s="115">
        <v>2022</v>
      </c>
      <c r="D38" s="115">
        <v>2027</v>
      </c>
      <c r="E38" s="85" t="s">
        <v>20</v>
      </c>
      <c r="F38" s="70" t="s">
        <v>14</v>
      </c>
      <c r="G38" s="5">
        <f t="shared" si="1"/>
        <v>56100</v>
      </c>
      <c r="H38" s="23">
        <f t="shared" ref="H38:L38" si="18">H39+H40</f>
        <v>0</v>
      </c>
      <c r="I38" s="23">
        <f t="shared" si="18"/>
        <v>39500</v>
      </c>
      <c r="J38" s="23">
        <f t="shared" si="18"/>
        <v>16300</v>
      </c>
      <c r="K38" s="23">
        <f t="shared" si="18"/>
        <v>200</v>
      </c>
      <c r="L38" s="23">
        <f t="shared" si="18"/>
        <v>50</v>
      </c>
      <c r="M38" s="23">
        <f t="shared" ref="M38" si="19">M39+M40</f>
        <v>50</v>
      </c>
      <c r="N38" s="108" t="s">
        <v>164</v>
      </c>
      <c r="O38" s="78" t="s">
        <v>54</v>
      </c>
      <c r="P38" s="87"/>
      <c r="Q38" s="79"/>
      <c r="R38" s="87">
        <v>1</v>
      </c>
      <c r="S38" s="87"/>
      <c r="T38" s="46"/>
      <c r="U38" s="87"/>
      <c r="V38" s="87"/>
    </row>
    <row r="39" spans="1:22" s="29" customFormat="1" ht="112.5">
      <c r="A39" s="72"/>
      <c r="B39" s="139" t="s">
        <v>143</v>
      </c>
      <c r="C39" s="115"/>
      <c r="D39" s="115"/>
      <c r="E39" s="83"/>
      <c r="F39" s="70" t="s">
        <v>15</v>
      </c>
      <c r="G39" s="5">
        <f t="shared" si="1"/>
        <v>56100</v>
      </c>
      <c r="H39" s="23">
        <v>0</v>
      </c>
      <c r="I39" s="23">
        <v>39500</v>
      </c>
      <c r="J39" s="23">
        <v>16300</v>
      </c>
      <c r="K39" s="23">
        <v>200</v>
      </c>
      <c r="L39" s="23">
        <v>50</v>
      </c>
      <c r="M39" s="23">
        <v>50</v>
      </c>
      <c r="N39" s="109"/>
      <c r="O39" s="78"/>
      <c r="P39" s="88"/>
      <c r="Q39" s="80"/>
      <c r="R39" s="88"/>
      <c r="S39" s="88"/>
      <c r="T39" s="47"/>
      <c r="U39" s="88"/>
      <c r="V39" s="88"/>
    </row>
    <row r="40" spans="1:22" s="29" customFormat="1" ht="75" customHeight="1">
      <c r="A40" s="72"/>
      <c r="B40" s="126"/>
      <c r="C40" s="116"/>
      <c r="D40" s="116"/>
      <c r="E40" s="84"/>
      <c r="F40" s="70" t="s">
        <v>16</v>
      </c>
      <c r="G40" s="5">
        <f t="shared" si="1"/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110"/>
      <c r="O40" s="78"/>
      <c r="P40" s="89"/>
      <c r="Q40" s="81"/>
      <c r="R40" s="89"/>
      <c r="S40" s="89"/>
      <c r="T40" s="48"/>
      <c r="U40" s="89"/>
      <c r="V40" s="89"/>
    </row>
    <row r="41" spans="1:22" s="29" customFormat="1" ht="37.5">
      <c r="A41" s="72"/>
      <c r="B41" s="65" t="s">
        <v>152</v>
      </c>
      <c r="C41" s="115">
        <v>2022</v>
      </c>
      <c r="D41" s="115">
        <v>2027</v>
      </c>
      <c r="E41" s="85" t="s">
        <v>20</v>
      </c>
      <c r="F41" s="70" t="s">
        <v>14</v>
      </c>
      <c r="G41" s="5">
        <f t="shared" si="1"/>
        <v>7529</v>
      </c>
      <c r="H41" s="23">
        <f t="shared" ref="H41:L41" si="20">H42+H43</f>
        <v>0</v>
      </c>
      <c r="I41" s="23">
        <f t="shared" si="20"/>
        <v>3131</v>
      </c>
      <c r="J41" s="23">
        <f t="shared" si="20"/>
        <v>4398</v>
      </c>
      <c r="K41" s="23">
        <f t="shared" si="20"/>
        <v>0</v>
      </c>
      <c r="L41" s="23">
        <f t="shared" si="20"/>
        <v>0</v>
      </c>
      <c r="M41" s="23">
        <f t="shared" ref="M41" si="21">M42+M43</f>
        <v>0</v>
      </c>
      <c r="N41" s="108" t="s">
        <v>165</v>
      </c>
      <c r="O41" s="78" t="s">
        <v>54</v>
      </c>
      <c r="P41" s="87"/>
      <c r="Q41" s="79"/>
      <c r="R41" s="87">
        <v>1</v>
      </c>
      <c r="S41" s="87"/>
      <c r="T41" s="46"/>
      <c r="U41" s="87"/>
      <c r="V41" s="87"/>
    </row>
    <row r="42" spans="1:22" s="29" customFormat="1" ht="112.5">
      <c r="A42" s="72"/>
      <c r="B42" s="139" t="s">
        <v>144</v>
      </c>
      <c r="C42" s="115"/>
      <c r="D42" s="115"/>
      <c r="E42" s="83"/>
      <c r="F42" s="70" t="s">
        <v>15</v>
      </c>
      <c r="G42" s="5">
        <f>H42+I42+J42+K42+L42+M42</f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109"/>
      <c r="O42" s="78"/>
      <c r="P42" s="88"/>
      <c r="Q42" s="80"/>
      <c r="R42" s="88"/>
      <c r="S42" s="88"/>
      <c r="T42" s="47"/>
      <c r="U42" s="88"/>
      <c r="V42" s="88"/>
    </row>
    <row r="43" spans="1:22" s="29" customFormat="1" ht="75" customHeight="1">
      <c r="A43" s="72"/>
      <c r="B43" s="126"/>
      <c r="C43" s="116"/>
      <c r="D43" s="116"/>
      <c r="E43" s="84"/>
      <c r="F43" s="70" t="s">
        <v>16</v>
      </c>
      <c r="G43" s="5">
        <f t="shared" si="1"/>
        <v>7529</v>
      </c>
      <c r="H43" s="23">
        <v>0</v>
      </c>
      <c r="I43" s="23">
        <v>3131</v>
      </c>
      <c r="J43" s="23">
        <v>4398</v>
      </c>
      <c r="K43" s="23">
        <v>0</v>
      </c>
      <c r="L43" s="23">
        <v>0</v>
      </c>
      <c r="M43" s="23">
        <v>0</v>
      </c>
      <c r="N43" s="110"/>
      <c r="O43" s="78"/>
      <c r="P43" s="89"/>
      <c r="Q43" s="81"/>
      <c r="R43" s="89"/>
      <c r="S43" s="89"/>
      <c r="T43" s="48"/>
      <c r="U43" s="89"/>
      <c r="V43" s="89"/>
    </row>
    <row r="44" spans="1:22">
      <c r="A44" s="138" t="s">
        <v>19</v>
      </c>
      <c r="B44" s="138"/>
      <c r="C44" s="98" t="s">
        <v>160</v>
      </c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</row>
    <row r="45" spans="1:22" ht="84.75" customHeight="1">
      <c r="A45" s="143" t="s">
        <v>150</v>
      </c>
      <c r="B45" s="144"/>
      <c r="C45" s="100" t="s">
        <v>85</v>
      </c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</row>
    <row r="46" spans="1:22" ht="37.5">
      <c r="A46" s="117"/>
      <c r="B46" s="65" t="s">
        <v>154</v>
      </c>
      <c r="C46" s="115">
        <v>2022</v>
      </c>
      <c r="D46" s="115">
        <v>2027</v>
      </c>
      <c r="E46" s="118" t="s">
        <v>20</v>
      </c>
      <c r="F46" s="66" t="s">
        <v>14</v>
      </c>
      <c r="G46" s="35">
        <f>H46++I46+J46+K46+L46+M46</f>
        <v>44237073.969999999</v>
      </c>
      <c r="H46" s="35">
        <f t="shared" ref="H46" si="22">H49</f>
        <v>6030740.7000000002</v>
      </c>
      <c r="I46" s="35">
        <f t="shared" ref="I46:M46" si="23">I49</f>
        <v>6935248.4500000002</v>
      </c>
      <c r="J46" s="35">
        <f t="shared" si="23"/>
        <v>7799039.7199999997</v>
      </c>
      <c r="K46" s="35">
        <f t="shared" si="23"/>
        <v>8843206.2899999991</v>
      </c>
      <c r="L46" s="35">
        <f t="shared" si="23"/>
        <v>7329304.6500000004</v>
      </c>
      <c r="M46" s="35">
        <f t="shared" si="23"/>
        <v>7299534.1600000001</v>
      </c>
      <c r="N46" s="87" t="s">
        <v>12</v>
      </c>
      <c r="O46" s="87" t="s">
        <v>12</v>
      </c>
      <c r="P46" s="87" t="s">
        <v>12</v>
      </c>
      <c r="Q46" s="79" t="s">
        <v>12</v>
      </c>
      <c r="R46" s="87" t="s">
        <v>12</v>
      </c>
      <c r="S46" s="87" t="s">
        <v>12</v>
      </c>
      <c r="T46" s="87" t="s">
        <v>12</v>
      </c>
      <c r="U46" s="87" t="s">
        <v>12</v>
      </c>
      <c r="V46" s="87" t="s">
        <v>12</v>
      </c>
    </row>
    <row r="47" spans="1:22" ht="112.5">
      <c r="A47" s="117"/>
      <c r="B47" s="125" t="s">
        <v>155</v>
      </c>
      <c r="C47" s="115"/>
      <c r="D47" s="115"/>
      <c r="E47" s="115"/>
      <c r="F47" s="66" t="s">
        <v>15</v>
      </c>
      <c r="G47" s="35">
        <f t="shared" ref="G47:I84" si="24">H47++I47+J47+K47+L47+M47</f>
        <v>42895417.150000006</v>
      </c>
      <c r="H47" s="35">
        <f t="shared" ref="H47" si="25">H50</f>
        <v>5704405.8799999999</v>
      </c>
      <c r="I47" s="35">
        <f t="shared" ref="I47:M47" si="26">I50</f>
        <v>6761153.4500000002</v>
      </c>
      <c r="J47" s="35">
        <f t="shared" si="26"/>
        <v>7581689.7199999997</v>
      </c>
      <c r="K47" s="35">
        <f t="shared" si="26"/>
        <v>8649950.2899999991</v>
      </c>
      <c r="L47" s="35">
        <f t="shared" si="26"/>
        <v>7117807.6500000004</v>
      </c>
      <c r="M47" s="35">
        <f t="shared" si="26"/>
        <v>7080410.1600000001</v>
      </c>
      <c r="N47" s="88"/>
      <c r="O47" s="88"/>
      <c r="P47" s="88"/>
      <c r="Q47" s="80"/>
      <c r="R47" s="88"/>
      <c r="S47" s="88"/>
      <c r="T47" s="88"/>
      <c r="U47" s="88"/>
      <c r="V47" s="88"/>
    </row>
    <row r="48" spans="1:22" ht="75" customHeight="1">
      <c r="A48" s="117"/>
      <c r="B48" s="172"/>
      <c r="C48" s="116"/>
      <c r="D48" s="116"/>
      <c r="E48" s="116"/>
      <c r="F48" s="66" t="s">
        <v>16</v>
      </c>
      <c r="G48" s="35">
        <f t="shared" si="24"/>
        <v>1341656.82</v>
      </c>
      <c r="H48" s="35">
        <f t="shared" ref="H48" si="27">H51</f>
        <v>326334.82</v>
      </c>
      <c r="I48" s="35">
        <f t="shared" ref="I48:M48" si="28">I51</f>
        <v>174095</v>
      </c>
      <c r="J48" s="35">
        <f t="shared" si="28"/>
        <v>217350</v>
      </c>
      <c r="K48" s="35">
        <f t="shared" si="28"/>
        <v>193256</v>
      </c>
      <c r="L48" s="35">
        <f t="shared" si="28"/>
        <v>211497</v>
      </c>
      <c r="M48" s="35">
        <f t="shared" si="28"/>
        <v>219124</v>
      </c>
      <c r="N48" s="89"/>
      <c r="O48" s="89"/>
      <c r="P48" s="89"/>
      <c r="Q48" s="81"/>
      <c r="R48" s="89"/>
      <c r="S48" s="89"/>
      <c r="T48" s="89"/>
      <c r="U48" s="89"/>
      <c r="V48" s="89"/>
    </row>
    <row r="49" spans="1:22" ht="37.5">
      <c r="A49" s="120"/>
      <c r="B49" s="64" t="s">
        <v>23</v>
      </c>
      <c r="C49" s="115">
        <v>2022</v>
      </c>
      <c r="D49" s="115">
        <v>2027</v>
      </c>
      <c r="E49" s="118" t="s">
        <v>20</v>
      </c>
      <c r="F49" s="66" t="s">
        <v>14</v>
      </c>
      <c r="G49" s="35">
        <f t="shared" si="24"/>
        <v>44237073.969999999</v>
      </c>
      <c r="H49" s="31">
        <f>H50+H51</f>
        <v>6030740.7000000002</v>
      </c>
      <c r="I49" s="31">
        <f t="shared" ref="I49:M49" si="29">I50+I51</f>
        <v>6935248.4500000002</v>
      </c>
      <c r="J49" s="31">
        <f t="shared" si="29"/>
        <v>7799039.7199999997</v>
      </c>
      <c r="K49" s="31">
        <f t="shared" si="29"/>
        <v>8843206.2899999991</v>
      </c>
      <c r="L49" s="31">
        <f t="shared" si="29"/>
        <v>7329304.6500000004</v>
      </c>
      <c r="M49" s="31">
        <f t="shared" si="29"/>
        <v>7299534.1600000001</v>
      </c>
      <c r="N49" s="87" t="s">
        <v>12</v>
      </c>
      <c r="O49" s="87" t="s">
        <v>12</v>
      </c>
      <c r="P49" s="87" t="s">
        <v>12</v>
      </c>
      <c r="Q49" s="79" t="s">
        <v>12</v>
      </c>
      <c r="R49" s="87" t="s">
        <v>12</v>
      </c>
      <c r="S49" s="87" t="s">
        <v>12</v>
      </c>
      <c r="T49" s="87" t="s">
        <v>12</v>
      </c>
      <c r="U49" s="87" t="s">
        <v>12</v>
      </c>
      <c r="V49" s="87" t="s">
        <v>12</v>
      </c>
    </row>
    <row r="50" spans="1:22" ht="112.5">
      <c r="A50" s="117"/>
      <c r="B50" s="112" t="s">
        <v>85</v>
      </c>
      <c r="C50" s="115"/>
      <c r="D50" s="115"/>
      <c r="E50" s="115"/>
      <c r="F50" s="66" t="s">
        <v>15</v>
      </c>
      <c r="G50" s="35">
        <f t="shared" si="24"/>
        <v>42895417.150000006</v>
      </c>
      <c r="H50" s="31">
        <f>H53+H56+H59+H62+H65+H68+H71+H77+H80+H74</f>
        <v>5704405.8799999999</v>
      </c>
      <c r="I50" s="31">
        <f t="shared" ref="I50:M50" si="30">I53+I56+I59+I62+I65+I68+I71+I77+I80+I74</f>
        <v>6761153.4500000002</v>
      </c>
      <c r="J50" s="31">
        <f t="shared" si="30"/>
        <v>7581689.7199999997</v>
      </c>
      <c r="K50" s="31">
        <f t="shared" si="30"/>
        <v>8649950.2899999991</v>
      </c>
      <c r="L50" s="31">
        <f t="shared" si="30"/>
        <v>7117807.6500000004</v>
      </c>
      <c r="M50" s="31">
        <f t="shared" si="30"/>
        <v>7080410.1600000001</v>
      </c>
      <c r="N50" s="88"/>
      <c r="O50" s="88"/>
      <c r="P50" s="88"/>
      <c r="Q50" s="80"/>
      <c r="R50" s="88"/>
      <c r="S50" s="88"/>
      <c r="T50" s="88"/>
      <c r="U50" s="88"/>
      <c r="V50" s="88"/>
    </row>
    <row r="51" spans="1:22" ht="75" customHeight="1">
      <c r="A51" s="117"/>
      <c r="B51" s="112"/>
      <c r="C51" s="116"/>
      <c r="D51" s="116"/>
      <c r="E51" s="116"/>
      <c r="F51" s="66" t="s">
        <v>16</v>
      </c>
      <c r="G51" s="35">
        <f t="shared" si="24"/>
        <v>1341656.82</v>
      </c>
      <c r="H51" s="31">
        <f>H54+H57+H60+H63+H66+H69+H72+H78+H81+H75</f>
        <v>326334.82</v>
      </c>
      <c r="I51" s="31">
        <f t="shared" ref="I51:M51" si="31">I54+I57+I60+I63+I66+I69+I72+I78+I81+I75</f>
        <v>174095</v>
      </c>
      <c r="J51" s="31">
        <f t="shared" si="31"/>
        <v>217350</v>
      </c>
      <c r="K51" s="31">
        <f t="shared" si="31"/>
        <v>193256</v>
      </c>
      <c r="L51" s="31">
        <f t="shared" si="31"/>
        <v>211497</v>
      </c>
      <c r="M51" s="31">
        <f t="shared" si="31"/>
        <v>219124</v>
      </c>
      <c r="N51" s="89"/>
      <c r="O51" s="89"/>
      <c r="P51" s="89"/>
      <c r="Q51" s="81"/>
      <c r="R51" s="89"/>
      <c r="S51" s="89"/>
      <c r="T51" s="89"/>
      <c r="U51" s="89"/>
      <c r="V51" s="89"/>
    </row>
    <row r="52" spans="1:22" ht="37.5">
      <c r="A52" s="130"/>
      <c r="B52" s="64" t="s">
        <v>86</v>
      </c>
      <c r="C52" s="115">
        <v>2022</v>
      </c>
      <c r="D52" s="115">
        <v>2027</v>
      </c>
      <c r="E52" s="118" t="s">
        <v>20</v>
      </c>
      <c r="F52" s="66" t="s">
        <v>14</v>
      </c>
      <c r="G52" s="35">
        <f t="shared" si="24"/>
        <v>11862661.33</v>
      </c>
      <c r="H52" s="31">
        <f t="shared" ref="H52:K52" si="32">H53+H54</f>
        <v>1557370.22</v>
      </c>
      <c r="I52" s="31">
        <f t="shared" si="32"/>
        <v>1711297.5</v>
      </c>
      <c r="J52" s="31">
        <f t="shared" si="32"/>
        <v>1849578.75</v>
      </c>
      <c r="K52" s="31">
        <f t="shared" si="32"/>
        <v>2573204.86</v>
      </c>
      <c r="L52" s="31">
        <f t="shared" ref="L52:M52" si="33">L53+L54</f>
        <v>2060060</v>
      </c>
      <c r="M52" s="31">
        <f t="shared" si="33"/>
        <v>2111150</v>
      </c>
      <c r="N52" s="127" t="s">
        <v>103</v>
      </c>
      <c r="O52" s="87" t="s">
        <v>104</v>
      </c>
      <c r="P52" s="87"/>
      <c r="Q52" s="79">
        <v>70</v>
      </c>
      <c r="R52" s="87">
        <v>90</v>
      </c>
      <c r="S52" s="87"/>
      <c r="T52" s="46"/>
      <c r="U52" s="87"/>
      <c r="V52" s="87"/>
    </row>
    <row r="53" spans="1:22" ht="112.5">
      <c r="A53" s="83"/>
      <c r="B53" s="109" t="s">
        <v>87</v>
      </c>
      <c r="C53" s="115"/>
      <c r="D53" s="115"/>
      <c r="E53" s="115"/>
      <c r="F53" s="66" t="s">
        <v>15</v>
      </c>
      <c r="G53" s="35">
        <f t="shared" si="24"/>
        <v>11862661.33</v>
      </c>
      <c r="H53" s="31">
        <v>1557370.22</v>
      </c>
      <c r="I53" s="31">
        <v>1711297.5</v>
      </c>
      <c r="J53" s="31">
        <v>1849578.75</v>
      </c>
      <c r="K53" s="31">
        <v>2573204.86</v>
      </c>
      <c r="L53" s="31">
        <v>2060060</v>
      </c>
      <c r="M53" s="31">
        <v>2111150</v>
      </c>
      <c r="N53" s="128"/>
      <c r="O53" s="88"/>
      <c r="P53" s="88"/>
      <c r="Q53" s="80"/>
      <c r="R53" s="88"/>
      <c r="S53" s="88"/>
      <c r="T53" s="47"/>
      <c r="U53" s="88"/>
      <c r="V53" s="88"/>
    </row>
    <row r="54" spans="1:22" ht="75" customHeight="1">
      <c r="A54" s="84"/>
      <c r="B54" s="109"/>
      <c r="C54" s="116"/>
      <c r="D54" s="116"/>
      <c r="E54" s="116"/>
      <c r="F54" s="66" t="s">
        <v>16</v>
      </c>
      <c r="G54" s="35">
        <f t="shared" si="24"/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129"/>
      <c r="O54" s="89"/>
      <c r="P54" s="89"/>
      <c r="Q54" s="81"/>
      <c r="R54" s="89"/>
      <c r="S54" s="89"/>
      <c r="T54" s="48"/>
      <c r="U54" s="89"/>
      <c r="V54" s="89"/>
    </row>
    <row r="55" spans="1:22" ht="37.5">
      <c r="A55" s="63"/>
      <c r="B55" s="44" t="s">
        <v>88</v>
      </c>
      <c r="C55" s="115">
        <v>2022</v>
      </c>
      <c r="D55" s="115">
        <v>2027</v>
      </c>
      <c r="E55" s="118" t="s">
        <v>20</v>
      </c>
      <c r="F55" s="66" t="s">
        <v>14</v>
      </c>
      <c r="G55" s="35">
        <f t="shared" si="24"/>
        <v>10277304.310000001</v>
      </c>
      <c r="H55" s="31">
        <f t="shared" ref="H55:K55" si="34">H56+H57</f>
        <v>1240088.02</v>
      </c>
      <c r="I55" s="31">
        <f t="shared" si="34"/>
        <v>1665761.54</v>
      </c>
      <c r="J55" s="31">
        <f t="shared" si="34"/>
        <v>1774725.39</v>
      </c>
      <c r="K55" s="31">
        <f t="shared" si="34"/>
        <v>2115204.85</v>
      </c>
      <c r="L55" s="31">
        <f t="shared" ref="L55:M55" si="35">L56+L57</f>
        <v>1666004.93</v>
      </c>
      <c r="M55" s="31">
        <f t="shared" si="35"/>
        <v>1815519.58</v>
      </c>
      <c r="N55" s="127" t="s">
        <v>166</v>
      </c>
      <c r="O55" s="87" t="s">
        <v>105</v>
      </c>
      <c r="P55" s="87"/>
      <c r="Q55" s="79">
        <v>5</v>
      </c>
      <c r="R55" s="87">
        <v>5</v>
      </c>
      <c r="S55" s="87"/>
      <c r="T55" s="46"/>
      <c r="U55" s="87"/>
      <c r="V55" s="87"/>
    </row>
    <row r="56" spans="1:22" ht="112.5">
      <c r="A56" s="50"/>
      <c r="B56" s="109" t="s">
        <v>89</v>
      </c>
      <c r="C56" s="115"/>
      <c r="D56" s="115"/>
      <c r="E56" s="115"/>
      <c r="F56" s="66" t="s">
        <v>15</v>
      </c>
      <c r="G56" s="35">
        <f t="shared" si="24"/>
        <v>10277304.310000001</v>
      </c>
      <c r="H56" s="31">
        <v>1240088.02</v>
      </c>
      <c r="I56" s="31">
        <v>1665761.54</v>
      </c>
      <c r="J56" s="31">
        <v>1774725.39</v>
      </c>
      <c r="K56" s="31">
        <v>2115204.85</v>
      </c>
      <c r="L56" s="31">
        <v>1666004.93</v>
      </c>
      <c r="M56" s="31">
        <v>1815519.58</v>
      </c>
      <c r="N56" s="128"/>
      <c r="O56" s="88"/>
      <c r="P56" s="88"/>
      <c r="Q56" s="80"/>
      <c r="R56" s="88"/>
      <c r="S56" s="88"/>
      <c r="T56" s="47"/>
      <c r="U56" s="88"/>
      <c r="V56" s="88"/>
    </row>
    <row r="57" spans="1:22" ht="75" customHeight="1">
      <c r="A57" s="51"/>
      <c r="B57" s="109"/>
      <c r="C57" s="116"/>
      <c r="D57" s="116"/>
      <c r="E57" s="116"/>
      <c r="F57" s="66" t="s">
        <v>16</v>
      </c>
      <c r="G57" s="35">
        <f t="shared" si="24"/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129"/>
      <c r="O57" s="89"/>
      <c r="P57" s="89"/>
      <c r="Q57" s="81"/>
      <c r="R57" s="89"/>
      <c r="S57" s="89"/>
      <c r="T57" s="48"/>
      <c r="U57" s="89"/>
      <c r="V57" s="89"/>
    </row>
    <row r="58" spans="1:22" ht="37.5">
      <c r="A58" s="130"/>
      <c r="B58" s="44" t="s">
        <v>90</v>
      </c>
      <c r="C58" s="115">
        <v>2022</v>
      </c>
      <c r="D58" s="115">
        <v>2027</v>
      </c>
      <c r="E58" s="118" t="s">
        <v>20</v>
      </c>
      <c r="F58" s="66" t="s">
        <v>14</v>
      </c>
      <c r="G58" s="35">
        <f t="shared" si="24"/>
        <v>0</v>
      </c>
      <c r="H58" s="31">
        <f t="shared" ref="H58:K58" si="36">H59+H60</f>
        <v>0</v>
      </c>
      <c r="I58" s="31">
        <f t="shared" si="36"/>
        <v>0</v>
      </c>
      <c r="J58" s="31">
        <f t="shared" si="36"/>
        <v>0</v>
      </c>
      <c r="K58" s="31">
        <f t="shared" si="36"/>
        <v>0</v>
      </c>
      <c r="L58" s="31">
        <f t="shared" ref="L58:M58" si="37">L59+L60</f>
        <v>0</v>
      </c>
      <c r="M58" s="31">
        <f t="shared" si="37"/>
        <v>0</v>
      </c>
      <c r="N58" s="127" t="s">
        <v>106</v>
      </c>
      <c r="O58" s="87" t="s">
        <v>107</v>
      </c>
      <c r="P58" s="87"/>
      <c r="Q58" s="79">
        <v>0</v>
      </c>
      <c r="R58" s="87">
        <v>0</v>
      </c>
      <c r="S58" s="87"/>
      <c r="T58" s="46"/>
      <c r="U58" s="87"/>
      <c r="V58" s="87"/>
    </row>
    <row r="59" spans="1:22" ht="112.5">
      <c r="A59" s="83"/>
      <c r="B59" s="109" t="s">
        <v>91</v>
      </c>
      <c r="C59" s="115"/>
      <c r="D59" s="115"/>
      <c r="E59" s="115"/>
      <c r="F59" s="66" t="s">
        <v>15</v>
      </c>
      <c r="G59" s="35">
        <f t="shared" si="24"/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128"/>
      <c r="O59" s="88"/>
      <c r="P59" s="88"/>
      <c r="Q59" s="80"/>
      <c r="R59" s="88"/>
      <c r="S59" s="88"/>
      <c r="T59" s="47"/>
      <c r="U59" s="88"/>
      <c r="V59" s="88"/>
    </row>
    <row r="60" spans="1:22" ht="75" customHeight="1">
      <c r="A60" s="84"/>
      <c r="B60" s="109"/>
      <c r="C60" s="116"/>
      <c r="D60" s="116"/>
      <c r="E60" s="116"/>
      <c r="F60" s="66" t="s">
        <v>16</v>
      </c>
      <c r="G60" s="35">
        <f t="shared" si="24"/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129"/>
      <c r="O60" s="89"/>
      <c r="P60" s="89"/>
      <c r="Q60" s="81"/>
      <c r="R60" s="89"/>
      <c r="S60" s="89"/>
      <c r="T60" s="48"/>
      <c r="U60" s="89"/>
      <c r="V60" s="89"/>
    </row>
    <row r="61" spans="1:22" s="29" customFormat="1" ht="37.5">
      <c r="A61" s="130"/>
      <c r="B61" s="44" t="s">
        <v>93</v>
      </c>
      <c r="C61" s="115">
        <v>2022</v>
      </c>
      <c r="D61" s="115">
        <v>2027</v>
      </c>
      <c r="E61" s="85" t="s">
        <v>20</v>
      </c>
      <c r="F61" s="70" t="s">
        <v>14</v>
      </c>
      <c r="G61" s="35">
        <f t="shared" si="24"/>
        <v>24000</v>
      </c>
      <c r="H61" s="31">
        <f t="shared" ref="H61:K61" si="38">H62+H63</f>
        <v>10000</v>
      </c>
      <c r="I61" s="31">
        <f>I62+I63</f>
        <v>0</v>
      </c>
      <c r="J61" s="31">
        <f t="shared" si="38"/>
        <v>0</v>
      </c>
      <c r="K61" s="31">
        <f t="shared" si="38"/>
        <v>10000</v>
      </c>
      <c r="L61" s="31">
        <f t="shared" ref="L61:M61" si="39">L62+L63</f>
        <v>2000</v>
      </c>
      <c r="M61" s="31">
        <f t="shared" si="39"/>
        <v>2000</v>
      </c>
      <c r="N61" s="108" t="s">
        <v>108</v>
      </c>
      <c r="O61" s="79" t="s">
        <v>80</v>
      </c>
      <c r="P61" s="79"/>
      <c r="Q61" s="79">
        <v>0.04</v>
      </c>
      <c r="R61" s="79">
        <v>0.04</v>
      </c>
      <c r="S61" s="79"/>
      <c r="T61" s="36"/>
      <c r="U61" s="79"/>
      <c r="V61" s="79"/>
    </row>
    <row r="62" spans="1:22" s="29" customFormat="1" ht="112.5">
      <c r="A62" s="83"/>
      <c r="B62" s="109" t="s">
        <v>92</v>
      </c>
      <c r="C62" s="115"/>
      <c r="D62" s="115"/>
      <c r="E62" s="83"/>
      <c r="F62" s="70" t="s">
        <v>15</v>
      </c>
      <c r="G62" s="35">
        <f t="shared" si="24"/>
        <v>24000</v>
      </c>
      <c r="H62" s="31">
        <v>10000</v>
      </c>
      <c r="I62" s="31">
        <v>0</v>
      </c>
      <c r="J62" s="31">
        <v>0</v>
      </c>
      <c r="K62" s="31">
        <v>10000</v>
      </c>
      <c r="L62" s="31">
        <v>2000</v>
      </c>
      <c r="M62" s="31">
        <v>2000</v>
      </c>
      <c r="N62" s="109"/>
      <c r="O62" s="80"/>
      <c r="P62" s="80"/>
      <c r="Q62" s="80"/>
      <c r="R62" s="80"/>
      <c r="S62" s="80"/>
      <c r="T62" s="37"/>
      <c r="U62" s="80"/>
      <c r="V62" s="80"/>
    </row>
    <row r="63" spans="1:22" s="29" customFormat="1" ht="75" customHeight="1">
      <c r="A63" s="84"/>
      <c r="B63" s="109"/>
      <c r="C63" s="116"/>
      <c r="D63" s="116"/>
      <c r="E63" s="84"/>
      <c r="F63" s="70" t="s">
        <v>16</v>
      </c>
      <c r="G63" s="35">
        <f t="shared" si="24"/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110"/>
      <c r="O63" s="81"/>
      <c r="P63" s="81"/>
      <c r="Q63" s="81"/>
      <c r="R63" s="81"/>
      <c r="S63" s="81"/>
      <c r="T63" s="38"/>
      <c r="U63" s="81"/>
      <c r="V63" s="81"/>
    </row>
    <row r="64" spans="1:22" ht="37.5">
      <c r="A64" s="130"/>
      <c r="B64" s="44" t="s">
        <v>95</v>
      </c>
      <c r="C64" s="115">
        <v>2022</v>
      </c>
      <c r="D64" s="115">
        <v>2027</v>
      </c>
      <c r="E64" s="118" t="s">
        <v>20</v>
      </c>
      <c r="F64" s="66" t="s">
        <v>14</v>
      </c>
      <c r="G64" s="35">
        <f t="shared" si="24"/>
        <v>19508159.859999999</v>
      </c>
      <c r="H64" s="31">
        <f t="shared" ref="H64:K64" si="40">H65+H66</f>
        <v>2793743.3499999996</v>
      </c>
      <c r="I64" s="31">
        <f t="shared" si="40"/>
        <v>3119323.05</v>
      </c>
      <c r="J64" s="31">
        <f t="shared" si="40"/>
        <v>3529727.58</v>
      </c>
      <c r="K64" s="31">
        <f t="shared" si="40"/>
        <v>3523882.58</v>
      </c>
      <c r="L64" s="31">
        <f t="shared" ref="L64:M64" si="41">L65+L66</f>
        <v>3389742.72</v>
      </c>
      <c r="M64" s="31">
        <f t="shared" si="41"/>
        <v>3151740.58</v>
      </c>
      <c r="N64" s="127" t="s">
        <v>109</v>
      </c>
      <c r="O64" s="87" t="s">
        <v>80</v>
      </c>
      <c r="P64" s="87"/>
      <c r="Q64" s="79">
        <v>80</v>
      </c>
      <c r="R64" s="87">
        <v>80</v>
      </c>
      <c r="S64" s="87"/>
      <c r="T64" s="46"/>
      <c r="U64" s="87"/>
      <c r="V64" s="87"/>
    </row>
    <row r="65" spans="1:22" ht="112.5">
      <c r="A65" s="83"/>
      <c r="B65" s="109" t="s">
        <v>94</v>
      </c>
      <c r="C65" s="115"/>
      <c r="D65" s="115"/>
      <c r="E65" s="115"/>
      <c r="F65" s="66" t="s">
        <v>15</v>
      </c>
      <c r="G65" s="35">
        <f t="shared" si="24"/>
        <v>19348826.039999999</v>
      </c>
      <c r="H65" s="31">
        <v>2634409.5299999998</v>
      </c>
      <c r="I65" s="31">
        <v>3119323.05</v>
      </c>
      <c r="J65" s="31">
        <v>3529727.58</v>
      </c>
      <c r="K65" s="31">
        <v>3523882.58</v>
      </c>
      <c r="L65" s="31">
        <v>3389742.72</v>
      </c>
      <c r="M65" s="31">
        <v>3151740.58</v>
      </c>
      <c r="N65" s="128"/>
      <c r="O65" s="88"/>
      <c r="P65" s="88"/>
      <c r="Q65" s="80"/>
      <c r="R65" s="88"/>
      <c r="S65" s="88"/>
      <c r="T65" s="47"/>
      <c r="U65" s="88"/>
      <c r="V65" s="88"/>
    </row>
    <row r="66" spans="1:22" ht="75" customHeight="1">
      <c r="A66" s="84"/>
      <c r="B66" s="109"/>
      <c r="C66" s="116"/>
      <c r="D66" s="116"/>
      <c r="E66" s="116"/>
      <c r="F66" s="66" t="s">
        <v>16</v>
      </c>
      <c r="G66" s="35">
        <f t="shared" si="24"/>
        <v>159333.82</v>
      </c>
      <c r="H66" s="31">
        <v>159333.82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129"/>
      <c r="O66" s="89"/>
      <c r="P66" s="89"/>
      <c r="Q66" s="81"/>
      <c r="R66" s="89"/>
      <c r="S66" s="89"/>
      <c r="T66" s="48"/>
      <c r="U66" s="89"/>
      <c r="V66" s="89"/>
    </row>
    <row r="67" spans="1:22" ht="37.5">
      <c r="A67" s="130"/>
      <c r="B67" s="44" t="s">
        <v>97</v>
      </c>
      <c r="C67" s="115">
        <v>2022</v>
      </c>
      <c r="D67" s="115">
        <v>2027</v>
      </c>
      <c r="E67" s="118" t="s">
        <v>20</v>
      </c>
      <c r="F67" s="66" t="s">
        <v>14</v>
      </c>
      <c r="G67" s="35">
        <f t="shared" si="24"/>
        <v>1124513</v>
      </c>
      <c r="H67" s="31">
        <f t="shared" ref="H67:K67" si="42">H68+H69</f>
        <v>152720</v>
      </c>
      <c r="I67" s="31">
        <f t="shared" si="42"/>
        <v>169964</v>
      </c>
      <c r="J67" s="31">
        <f t="shared" si="42"/>
        <v>177952</v>
      </c>
      <c r="K67" s="31">
        <f t="shared" si="42"/>
        <v>193256</v>
      </c>
      <c r="L67" s="31">
        <f t="shared" ref="L67:M67" si="43">L68+L69</f>
        <v>211497</v>
      </c>
      <c r="M67" s="31">
        <f t="shared" si="43"/>
        <v>219124</v>
      </c>
      <c r="N67" s="127" t="s">
        <v>110</v>
      </c>
      <c r="O67" s="87" t="s">
        <v>105</v>
      </c>
      <c r="P67" s="87"/>
      <c r="Q67" s="79">
        <v>3</v>
      </c>
      <c r="R67" s="87">
        <v>3</v>
      </c>
      <c r="S67" s="87"/>
      <c r="T67" s="46"/>
      <c r="U67" s="87"/>
      <c r="V67" s="87"/>
    </row>
    <row r="68" spans="1:22" ht="112.5">
      <c r="A68" s="83"/>
      <c r="B68" s="109" t="s">
        <v>96</v>
      </c>
      <c r="C68" s="115"/>
      <c r="D68" s="115"/>
      <c r="E68" s="115"/>
      <c r="F68" s="66" t="s">
        <v>15</v>
      </c>
      <c r="G68" s="35">
        <f t="shared" si="24"/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128"/>
      <c r="O68" s="88"/>
      <c r="P68" s="88"/>
      <c r="Q68" s="80"/>
      <c r="R68" s="88"/>
      <c r="S68" s="88"/>
      <c r="T68" s="47"/>
      <c r="U68" s="88"/>
      <c r="V68" s="88"/>
    </row>
    <row r="69" spans="1:22" ht="75" customHeight="1">
      <c r="A69" s="84"/>
      <c r="B69" s="109"/>
      <c r="C69" s="116"/>
      <c r="D69" s="116"/>
      <c r="E69" s="116"/>
      <c r="F69" s="66" t="s">
        <v>16</v>
      </c>
      <c r="G69" s="35">
        <f t="shared" si="24"/>
        <v>1124513</v>
      </c>
      <c r="H69" s="31">
        <v>152720</v>
      </c>
      <c r="I69" s="31">
        <v>169964</v>
      </c>
      <c r="J69" s="31">
        <v>177952</v>
      </c>
      <c r="K69" s="31">
        <v>193256</v>
      </c>
      <c r="L69" s="31">
        <v>211497</v>
      </c>
      <c r="M69" s="31">
        <v>219124</v>
      </c>
      <c r="N69" s="129"/>
      <c r="O69" s="89"/>
      <c r="P69" s="89"/>
      <c r="Q69" s="81"/>
      <c r="R69" s="89"/>
      <c r="S69" s="89"/>
      <c r="T69" s="48"/>
      <c r="U69" s="89"/>
      <c r="V69" s="89"/>
    </row>
    <row r="70" spans="1:22" s="29" customFormat="1" ht="37.5">
      <c r="A70" s="130"/>
      <c r="B70" s="44" t="s">
        <v>99</v>
      </c>
      <c r="C70" s="115">
        <v>2022</v>
      </c>
      <c r="D70" s="115">
        <v>2027</v>
      </c>
      <c r="E70" s="85" t="s">
        <v>20</v>
      </c>
      <c r="F70" s="70" t="s">
        <v>14</v>
      </c>
      <c r="G70" s="35">
        <f t="shared" si="24"/>
        <v>1357375.47</v>
      </c>
      <c r="H70" s="31">
        <f t="shared" ref="H70" si="44">H71+H72</f>
        <v>262538.11</v>
      </c>
      <c r="I70" s="31">
        <f>I71+I72</f>
        <v>239521.36</v>
      </c>
      <c r="J70" s="31">
        <f t="shared" ref="J70:L70" si="45">J71+J72</f>
        <v>427658</v>
      </c>
      <c r="K70" s="31">
        <f t="shared" si="45"/>
        <v>427658</v>
      </c>
      <c r="L70" s="31">
        <f t="shared" si="45"/>
        <v>0</v>
      </c>
      <c r="M70" s="31">
        <f t="shared" ref="M70" si="46">M71+M72</f>
        <v>0</v>
      </c>
      <c r="N70" s="108" t="s">
        <v>111</v>
      </c>
      <c r="O70" s="79" t="s">
        <v>54</v>
      </c>
      <c r="P70" s="79"/>
      <c r="Q70" s="79">
        <v>4</v>
      </c>
      <c r="R70" s="79">
        <v>4</v>
      </c>
      <c r="S70" s="79"/>
      <c r="T70" s="36"/>
      <c r="U70" s="79"/>
      <c r="V70" s="79"/>
    </row>
    <row r="71" spans="1:22" s="29" customFormat="1" ht="112.5">
      <c r="A71" s="83"/>
      <c r="B71" s="109" t="s">
        <v>98</v>
      </c>
      <c r="C71" s="115"/>
      <c r="D71" s="115"/>
      <c r="E71" s="83"/>
      <c r="F71" s="70" t="s">
        <v>15</v>
      </c>
      <c r="G71" s="35">
        <f t="shared" si="24"/>
        <v>1357375.47</v>
      </c>
      <c r="H71" s="31">
        <v>262538.11</v>
      </c>
      <c r="I71" s="31">
        <v>239521.36</v>
      </c>
      <c r="J71" s="31">
        <v>427658</v>
      </c>
      <c r="K71" s="31">
        <v>427658</v>
      </c>
      <c r="L71" s="31">
        <v>0</v>
      </c>
      <c r="M71" s="31">
        <v>0</v>
      </c>
      <c r="N71" s="109"/>
      <c r="O71" s="80"/>
      <c r="P71" s="80"/>
      <c r="Q71" s="80"/>
      <c r="R71" s="80"/>
      <c r="S71" s="80"/>
      <c r="T71" s="37"/>
      <c r="U71" s="80"/>
      <c r="V71" s="80"/>
    </row>
    <row r="72" spans="1:22" s="29" customFormat="1" ht="75" customHeight="1">
      <c r="A72" s="84"/>
      <c r="B72" s="109"/>
      <c r="C72" s="116"/>
      <c r="D72" s="116"/>
      <c r="E72" s="84"/>
      <c r="F72" s="70" t="s">
        <v>16</v>
      </c>
      <c r="G72" s="35">
        <f t="shared" si="24"/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110"/>
      <c r="O72" s="81"/>
      <c r="P72" s="81"/>
      <c r="Q72" s="81"/>
      <c r="R72" s="81"/>
      <c r="S72" s="81"/>
      <c r="T72" s="38"/>
      <c r="U72" s="81"/>
      <c r="V72" s="81"/>
    </row>
    <row r="73" spans="1:22" s="29" customFormat="1" ht="37.5">
      <c r="A73" s="73"/>
      <c r="B73" s="2" t="s">
        <v>146</v>
      </c>
      <c r="C73" s="82">
        <v>2022</v>
      </c>
      <c r="D73" s="85">
        <v>2027</v>
      </c>
      <c r="E73" s="85" t="s">
        <v>20</v>
      </c>
      <c r="F73" s="70" t="s">
        <v>14</v>
      </c>
      <c r="G73" s="35">
        <f t="shared" si="24"/>
        <v>25250</v>
      </c>
      <c r="H73" s="31">
        <f>H74+H75</f>
        <v>0</v>
      </c>
      <c r="I73" s="31">
        <f>I74+I75</f>
        <v>25250</v>
      </c>
      <c r="J73" s="31">
        <f t="shared" ref="J73:M73" si="47">J74+J75</f>
        <v>0</v>
      </c>
      <c r="K73" s="31">
        <f t="shared" si="47"/>
        <v>0</v>
      </c>
      <c r="L73" s="31">
        <f t="shared" si="47"/>
        <v>0</v>
      </c>
      <c r="M73" s="31">
        <f t="shared" si="47"/>
        <v>0</v>
      </c>
      <c r="N73" s="45"/>
      <c r="O73" s="37"/>
      <c r="P73" s="37"/>
      <c r="Q73" s="37"/>
      <c r="R73" s="37"/>
      <c r="S73" s="37"/>
      <c r="T73" s="37"/>
      <c r="U73" s="37"/>
      <c r="V73" s="37"/>
    </row>
    <row r="74" spans="1:22" s="29" customFormat="1" ht="112.5">
      <c r="A74" s="73"/>
      <c r="B74" s="2" t="s">
        <v>145</v>
      </c>
      <c r="C74" s="83"/>
      <c r="D74" s="83"/>
      <c r="E74" s="83"/>
      <c r="F74" s="70" t="s">
        <v>15</v>
      </c>
      <c r="G74" s="35">
        <f t="shared" si="24"/>
        <v>25250</v>
      </c>
      <c r="H74" s="35">
        <v>0</v>
      </c>
      <c r="I74" s="31">
        <v>25250</v>
      </c>
      <c r="J74" s="31">
        <v>0</v>
      </c>
      <c r="K74" s="31">
        <v>0</v>
      </c>
      <c r="L74" s="31">
        <v>0</v>
      </c>
      <c r="M74" s="31">
        <v>0</v>
      </c>
      <c r="N74" s="45"/>
      <c r="O74" s="37"/>
      <c r="P74" s="37"/>
      <c r="Q74" s="37"/>
      <c r="R74" s="37"/>
      <c r="S74" s="37"/>
      <c r="T74" s="37"/>
      <c r="U74" s="37"/>
      <c r="V74" s="37"/>
    </row>
    <row r="75" spans="1:22" s="29" customFormat="1" ht="56.25">
      <c r="A75" s="73"/>
      <c r="B75" s="2"/>
      <c r="C75" s="84"/>
      <c r="D75" s="84"/>
      <c r="E75" s="84"/>
      <c r="F75" s="70" t="s">
        <v>16</v>
      </c>
      <c r="G75" s="35">
        <f t="shared" si="24"/>
        <v>0</v>
      </c>
      <c r="H75" s="35">
        <f t="shared" si="24"/>
        <v>0</v>
      </c>
      <c r="I75" s="35">
        <f t="shared" si="24"/>
        <v>0</v>
      </c>
      <c r="J75" s="31">
        <v>0</v>
      </c>
      <c r="K75" s="31">
        <v>0</v>
      </c>
      <c r="L75" s="31">
        <v>0</v>
      </c>
      <c r="M75" s="31">
        <v>0</v>
      </c>
      <c r="N75" s="45"/>
      <c r="O75" s="37"/>
      <c r="P75" s="37"/>
      <c r="Q75" s="37"/>
      <c r="R75" s="37"/>
      <c r="S75" s="37"/>
      <c r="T75" s="37"/>
      <c r="U75" s="37"/>
      <c r="V75" s="37"/>
    </row>
    <row r="76" spans="1:22" s="29" customFormat="1" ht="37.5">
      <c r="A76" s="130"/>
      <c r="B76" s="44" t="s">
        <v>100</v>
      </c>
      <c r="C76" s="115">
        <v>2022</v>
      </c>
      <c r="D76" s="115">
        <v>2027</v>
      </c>
      <c r="E76" s="85" t="s">
        <v>20</v>
      </c>
      <c r="F76" s="70" t="s">
        <v>14</v>
      </c>
      <c r="G76" s="35">
        <f t="shared" si="24"/>
        <v>23810</v>
      </c>
      <c r="H76" s="31">
        <f t="shared" ref="H76:K76" si="48">H77+H78</f>
        <v>14281</v>
      </c>
      <c r="I76" s="31">
        <f t="shared" si="48"/>
        <v>4131</v>
      </c>
      <c r="J76" s="31">
        <f t="shared" si="48"/>
        <v>5398</v>
      </c>
      <c r="K76" s="31">
        <f t="shared" si="48"/>
        <v>0</v>
      </c>
      <c r="L76" s="31">
        <f t="shared" ref="L76:M76" si="49">L77+L78</f>
        <v>0</v>
      </c>
      <c r="M76" s="31">
        <f t="shared" si="49"/>
        <v>0</v>
      </c>
      <c r="N76" s="108" t="s">
        <v>111</v>
      </c>
      <c r="O76" s="79" t="s">
        <v>54</v>
      </c>
      <c r="P76" s="79"/>
      <c r="Q76" s="79">
        <v>6</v>
      </c>
      <c r="R76" s="79">
        <v>2</v>
      </c>
      <c r="S76" s="79"/>
      <c r="T76" s="36"/>
      <c r="U76" s="79"/>
      <c r="V76" s="79"/>
    </row>
    <row r="77" spans="1:22" s="29" customFormat="1" ht="112.5">
      <c r="A77" s="83"/>
      <c r="B77" s="109" t="s">
        <v>113</v>
      </c>
      <c r="C77" s="115"/>
      <c r="D77" s="115"/>
      <c r="E77" s="83"/>
      <c r="F77" s="70" t="s">
        <v>15</v>
      </c>
      <c r="G77" s="35">
        <f t="shared" si="24"/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109"/>
      <c r="O77" s="80"/>
      <c r="P77" s="80"/>
      <c r="Q77" s="80"/>
      <c r="R77" s="80"/>
      <c r="S77" s="80"/>
      <c r="T77" s="37"/>
      <c r="U77" s="80"/>
      <c r="V77" s="80"/>
    </row>
    <row r="78" spans="1:22" s="29" customFormat="1" ht="75" customHeight="1">
      <c r="A78" s="84"/>
      <c r="B78" s="109"/>
      <c r="C78" s="116"/>
      <c r="D78" s="116"/>
      <c r="E78" s="84"/>
      <c r="F78" s="70" t="s">
        <v>16</v>
      </c>
      <c r="G78" s="35">
        <f t="shared" si="24"/>
        <v>23810</v>
      </c>
      <c r="H78" s="31">
        <v>14281</v>
      </c>
      <c r="I78" s="31">
        <v>4131</v>
      </c>
      <c r="J78" s="31">
        <v>5398</v>
      </c>
      <c r="K78" s="31">
        <v>0</v>
      </c>
      <c r="L78" s="31">
        <v>0</v>
      </c>
      <c r="M78" s="31">
        <v>0</v>
      </c>
      <c r="N78" s="110"/>
      <c r="O78" s="81"/>
      <c r="P78" s="81"/>
      <c r="Q78" s="81"/>
      <c r="R78" s="81"/>
      <c r="S78" s="81"/>
      <c r="T78" s="38"/>
      <c r="U78" s="81"/>
      <c r="V78" s="81"/>
    </row>
    <row r="79" spans="1:22" s="29" customFormat="1" ht="37.5">
      <c r="A79" s="85"/>
      <c r="B79" s="108" t="s">
        <v>178</v>
      </c>
      <c r="C79" s="115">
        <v>2022</v>
      </c>
      <c r="D79" s="115">
        <v>2027</v>
      </c>
      <c r="E79" s="85" t="s">
        <v>20</v>
      </c>
      <c r="F79" s="70" t="s">
        <v>14</v>
      </c>
      <c r="G79" s="35">
        <f t="shared" si="24"/>
        <v>34000</v>
      </c>
      <c r="H79" s="31"/>
      <c r="I79" s="31"/>
      <c r="J79" s="31">
        <f>J80+J81</f>
        <v>34000</v>
      </c>
      <c r="K79" s="31">
        <f>K80+K81</f>
        <v>0</v>
      </c>
      <c r="L79" s="31">
        <f t="shared" ref="L79" si="50">L80+L81</f>
        <v>0</v>
      </c>
      <c r="M79" s="31">
        <f t="shared" ref="M79" si="51">M80+M81</f>
        <v>0</v>
      </c>
      <c r="N79" s="79" t="s">
        <v>179</v>
      </c>
      <c r="O79" s="79" t="s">
        <v>80</v>
      </c>
      <c r="Q79" s="79"/>
      <c r="R79" s="79"/>
      <c r="S79" s="79"/>
      <c r="T79" s="79"/>
      <c r="U79" s="79"/>
      <c r="V79" s="79"/>
    </row>
    <row r="80" spans="1:22" s="29" customFormat="1" ht="112.5">
      <c r="A80" s="83"/>
      <c r="B80" s="109"/>
      <c r="C80" s="115"/>
      <c r="D80" s="115"/>
      <c r="E80" s="83"/>
      <c r="F80" s="70" t="s">
        <v>15</v>
      </c>
      <c r="G80" s="35">
        <f t="shared" si="24"/>
        <v>0</v>
      </c>
      <c r="H80" s="31"/>
      <c r="I80" s="31"/>
      <c r="J80" s="31">
        <v>0</v>
      </c>
      <c r="K80" s="31">
        <v>0</v>
      </c>
      <c r="L80" s="31">
        <v>0</v>
      </c>
      <c r="M80" s="31">
        <v>0</v>
      </c>
      <c r="N80" s="80"/>
      <c r="O80" s="80"/>
      <c r="Q80" s="80"/>
      <c r="R80" s="80"/>
      <c r="S80" s="80"/>
      <c r="T80" s="80"/>
      <c r="U80" s="80"/>
      <c r="V80" s="80"/>
    </row>
    <row r="81" spans="1:22" s="29" customFormat="1" ht="75" customHeight="1">
      <c r="A81" s="84"/>
      <c r="B81" s="110"/>
      <c r="C81" s="116"/>
      <c r="D81" s="116"/>
      <c r="E81" s="84"/>
      <c r="F81" s="70" t="s">
        <v>16</v>
      </c>
      <c r="G81" s="35">
        <f t="shared" si="24"/>
        <v>34000</v>
      </c>
      <c r="H81" s="31"/>
      <c r="I81" s="31"/>
      <c r="J81" s="31">
        <v>34000</v>
      </c>
      <c r="K81" s="31">
        <v>0</v>
      </c>
      <c r="L81" s="31">
        <v>0</v>
      </c>
      <c r="M81" s="31">
        <v>0</v>
      </c>
      <c r="N81" s="81"/>
      <c r="O81" s="81"/>
      <c r="Q81" s="81"/>
      <c r="R81" s="81"/>
      <c r="S81" s="81"/>
      <c r="T81" s="81"/>
      <c r="U81" s="81"/>
      <c r="V81" s="81"/>
    </row>
    <row r="82" spans="1:22" s="29" customFormat="1" ht="37.5">
      <c r="A82" s="130" t="s">
        <v>187</v>
      </c>
      <c r="B82" s="82"/>
      <c r="C82" s="115">
        <v>2022</v>
      </c>
      <c r="D82" s="115">
        <v>2027</v>
      </c>
      <c r="E82" s="85" t="s">
        <v>20</v>
      </c>
      <c r="F82" s="70" t="s">
        <v>14</v>
      </c>
      <c r="G82" s="35">
        <f t="shared" si="24"/>
        <v>44430048.969999999</v>
      </c>
      <c r="H82" s="31">
        <f t="shared" ref="H82:K82" si="52">H83+H84</f>
        <v>6107986.7000000002</v>
      </c>
      <c r="I82" s="31">
        <f>I83+I84</f>
        <v>6998879.4500000002</v>
      </c>
      <c r="J82" s="31">
        <f t="shared" si="52"/>
        <v>7849937.7199999997</v>
      </c>
      <c r="K82" s="31">
        <f t="shared" si="52"/>
        <v>8844006.2899999991</v>
      </c>
      <c r="L82" s="31">
        <f t="shared" ref="L82:M82" si="53">L83+L84</f>
        <v>7329504.6500000004</v>
      </c>
      <c r="M82" s="31">
        <f t="shared" si="53"/>
        <v>7299734.1600000001</v>
      </c>
      <c r="N82" s="79" t="s">
        <v>12</v>
      </c>
      <c r="O82" s="79" t="s">
        <v>12</v>
      </c>
      <c r="P82" s="79" t="s">
        <v>12</v>
      </c>
      <c r="Q82" s="79" t="s">
        <v>12</v>
      </c>
      <c r="R82" s="79" t="s">
        <v>12</v>
      </c>
      <c r="S82" s="79" t="s">
        <v>12</v>
      </c>
      <c r="T82" s="79" t="s">
        <v>12</v>
      </c>
      <c r="U82" s="79" t="s">
        <v>12</v>
      </c>
      <c r="V82" s="79" t="s">
        <v>12</v>
      </c>
    </row>
    <row r="83" spans="1:22" s="29" customFormat="1" ht="112.5">
      <c r="A83" s="131"/>
      <c r="B83" s="132"/>
      <c r="C83" s="115"/>
      <c r="D83" s="115"/>
      <c r="E83" s="83"/>
      <c r="F83" s="70" t="s">
        <v>15</v>
      </c>
      <c r="G83" s="35">
        <f t="shared" si="24"/>
        <v>43078017.150000006</v>
      </c>
      <c r="H83" s="31">
        <f>H21+H50</f>
        <v>5778805.8799999999</v>
      </c>
      <c r="I83" s="31">
        <f>I24+I50</f>
        <v>6821653.4500000002</v>
      </c>
      <c r="J83" s="31">
        <f>J21+J50</f>
        <v>7628189.7199999997</v>
      </c>
      <c r="K83" s="31">
        <f t="shared" ref="K83:L84" si="54">K21+K50</f>
        <v>8650750.2899999991</v>
      </c>
      <c r="L83" s="31">
        <f>L21+L50</f>
        <v>7118007.6500000004</v>
      </c>
      <c r="M83" s="31">
        <f>M21+M50</f>
        <v>7080610.1600000001</v>
      </c>
      <c r="N83" s="80"/>
      <c r="O83" s="80"/>
      <c r="P83" s="80"/>
      <c r="Q83" s="80"/>
      <c r="R83" s="80"/>
      <c r="S83" s="80"/>
      <c r="T83" s="80"/>
      <c r="U83" s="80"/>
      <c r="V83" s="80"/>
    </row>
    <row r="84" spans="1:22" s="29" customFormat="1" ht="75" customHeight="1">
      <c r="A84" s="133"/>
      <c r="B84" s="134"/>
      <c r="C84" s="116"/>
      <c r="D84" s="116"/>
      <c r="E84" s="84"/>
      <c r="F84" s="70" t="s">
        <v>16</v>
      </c>
      <c r="G84" s="35">
        <f t="shared" si="24"/>
        <v>1352031.82</v>
      </c>
      <c r="H84" s="31">
        <f>H22+H51</f>
        <v>329180.82</v>
      </c>
      <c r="I84" s="31">
        <f>I25+I51</f>
        <v>177226</v>
      </c>
      <c r="J84" s="31">
        <f>J22+J51</f>
        <v>221748</v>
      </c>
      <c r="K84" s="31">
        <f t="shared" si="54"/>
        <v>193256</v>
      </c>
      <c r="L84" s="31">
        <f t="shared" si="54"/>
        <v>211497</v>
      </c>
      <c r="M84" s="31">
        <f t="shared" ref="M84" si="55">M22+M51</f>
        <v>219124</v>
      </c>
      <c r="N84" s="81"/>
      <c r="O84" s="81"/>
      <c r="P84" s="81"/>
      <c r="Q84" s="81"/>
      <c r="R84" s="81"/>
      <c r="S84" s="81"/>
      <c r="T84" s="81"/>
      <c r="U84" s="81"/>
      <c r="V84" s="81"/>
    </row>
    <row r="85" spans="1:22" ht="40.15" customHeight="1">
      <c r="A85" s="140" t="s">
        <v>156</v>
      </c>
      <c r="B85" s="141"/>
      <c r="C85" s="90" t="s">
        <v>35</v>
      </c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</row>
    <row r="86" spans="1:22" ht="133.15" customHeight="1">
      <c r="A86" s="140" t="s">
        <v>157</v>
      </c>
      <c r="B86" s="142"/>
      <c r="C86" s="90" t="s">
        <v>168</v>
      </c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</row>
    <row r="87" spans="1:22" s="29" customFormat="1" ht="33.75" customHeight="1">
      <c r="A87" s="114"/>
      <c r="B87" s="64" t="s">
        <v>22</v>
      </c>
      <c r="C87" s="115">
        <v>2022</v>
      </c>
      <c r="D87" s="115">
        <v>2027</v>
      </c>
      <c r="E87" s="85" t="s">
        <v>20</v>
      </c>
      <c r="F87" s="70" t="s">
        <v>14</v>
      </c>
      <c r="G87" s="30">
        <f>H87+I87+J87+K87+L87+M87</f>
        <v>34228802.329999998</v>
      </c>
      <c r="H87" s="30">
        <f>H90</f>
        <v>8408600.9399999995</v>
      </c>
      <c r="I87" s="30">
        <f t="shared" ref="I87:M87" si="56">I90</f>
        <v>5168297.6800000006</v>
      </c>
      <c r="J87" s="30">
        <f t="shared" si="56"/>
        <v>5993505.8900000006</v>
      </c>
      <c r="K87" s="30">
        <f t="shared" si="56"/>
        <v>9378670.8200000003</v>
      </c>
      <c r="L87" s="30">
        <f t="shared" si="56"/>
        <v>2318066</v>
      </c>
      <c r="M87" s="30">
        <f t="shared" si="56"/>
        <v>2961661</v>
      </c>
      <c r="N87" s="79" t="s">
        <v>12</v>
      </c>
      <c r="O87" s="79" t="s">
        <v>12</v>
      </c>
      <c r="P87" s="79" t="s">
        <v>12</v>
      </c>
      <c r="Q87" s="79" t="s">
        <v>12</v>
      </c>
      <c r="R87" s="79" t="s">
        <v>12</v>
      </c>
      <c r="S87" s="79" t="s">
        <v>12</v>
      </c>
      <c r="T87" s="79" t="s">
        <v>12</v>
      </c>
      <c r="U87" s="79" t="s">
        <v>12</v>
      </c>
      <c r="V87" s="79" t="s">
        <v>12</v>
      </c>
    </row>
    <row r="88" spans="1:22" s="29" customFormat="1" ht="110.25" customHeight="1">
      <c r="A88" s="114"/>
      <c r="B88" s="112" t="s">
        <v>36</v>
      </c>
      <c r="C88" s="115"/>
      <c r="D88" s="115"/>
      <c r="E88" s="83"/>
      <c r="F88" s="70" t="s">
        <v>15</v>
      </c>
      <c r="G88" s="30">
        <f t="shared" ref="G88:G139" si="57">H88+I88+J88+K88+L88+M88</f>
        <v>22604719.970000003</v>
      </c>
      <c r="H88" s="30">
        <f>H91</f>
        <v>3408600.94</v>
      </c>
      <c r="I88" s="30">
        <f t="shared" ref="I88:M88" si="58">I91</f>
        <v>4391073.8400000008</v>
      </c>
      <c r="J88" s="30">
        <f t="shared" si="58"/>
        <v>5692647.3700000001</v>
      </c>
      <c r="K88" s="30">
        <f t="shared" si="58"/>
        <v>3832670.8199999994</v>
      </c>
      <c r="L88" s="30">
        <f t="shared" si="58"/>
        <v>2318066</v>
      </c>
      <c r="M88" s="30">
        <f t="shared" si="58"/>
        <v>2961661</v>
      </c>
      <c r="N88" s="80"/>
      <c r="O88" s="80"/>
      <c r="P88" s="80"/>
      <c r="Q88" s="80"/>
      <c r="R88" s="80"/>
      <c r="S88" s="80"/>
      <c r="T88" s="80"/>
      <c r="U88" s="80"/>
      <c r="V88" s="80"/>
    </row>
    <row r="89" spans="1:22" s="29" customFormat="1" ht="82.15" customHeight="1">
      <c r="A89" s="114"/>
      <c r="B89" s="113"/>
      <c r="C89" s="116"/>
      <c r="D89" s="116"/>
      <c r="E89" s="84"/>
      <c r="F89" s="70" t="s">
        <v>16</v>
      </c>
      <c r="G89" s="30">
        <f t="shared" si="57"/>
        <v>11624082.359999999</v>
      </c>
      <c r="H89" s="30">
        <f>H92</f>
        <v>5000000</v>
      </c>
      <c r="I89" s="30">
        <f t="shared" ref="I89:M89" si="59">I92</f>
        <v>777223.84</v>
      </c>
      <c r="J89" s="30">
        <f t="shared" si="59"/>
        <v>300858.52</v>
      </c>
      <c r="K89" s="30">
        <f t="shared" si="59"/>
        <v>5546000</v>
      </c>
      <c r="L89" s="30">
        <f t="shared" si="59"/>
        <v>0</v>
      </c>
      <c r="M89" s="30">
        <f t="shared" si="59"/>
        <v>0</v>
      </c>
      <c r="N89" s="81"/>
      <c r="O89" s="81"/>
      <c r="P89" s="81"/>
      <c r="Q89" s="81"/>
      <c r="R89" s="81"/>
      <c r="S89" s="81"/>
      <c r="T89" s="81"/>
      <c r="U89" s="81"/>
      <c r="V89" s="81"/>
    </row>
    <row r="90" spans="1:22" ht="33.75" customHeight="1">
      <c r="A90" s="117"/>
      <c r="B90" s="64" t="s">
        <v>23</v>
      </c>
      <c r="C90" s="115">
        <v>2022</v>
      </c>
      <c r="D90" s="115">
        <v>2027</v>
      </c>
      <c r="E90" s="118" t="s">
        <v>20</v>
      </c>
      <c r="F90" s="66" t="s">
        <v>14</v>
      </c>
      <c r="G90" s="30">
        <f t="shared" si="57"/>
        <v>34228802.329999998</v>
      </c>
      <c r="H90" s="30">
        <f>H91+H92</f>
        <v>8408600.9399999995</v>
      </c>
      <c r="I90" s="30">
        <f t="shared" ref="I90:M90" si="60">I91+I92</f>
        <v>5168297.6800000006</v>
      </c>
      <c r="J90" s="30">
        <f t="shared" si="60"/>
        <v>5993505.8900000006</v>
      </c>
      <c r="K90" s="30">
        <f t="shared" si="60"/>
        <v>9378670.8200000003</v>
      </c>
      <c r="L90" s="30">
        <f t="shared" si="60"/>
        <v>2318066</v>
      </c>
      <c r="M90" s="30">
        <f t="shared" si="60"/>
        <v>2961661</v>
      </c>
      <c r="N90" s="87" t="s">
        <v>12</v>
      </c>
      <c r="O90" s="87" t="s">
        <v>12</v>
      </c>
      <c r="P90" s="87" t="s">
        <v>12</v>
      </c>
      <c r="Q90" s="79" t="s">
        <v>12</v>
      </c>
      <c r="R90" s="87" t="s">
        <v>12</v>
      </c>
      <c r="S90" s="87" t="s">
        <v>12</v>
      </c>
      <c r="T90" s="87" t="s">
        <v>12</v>
      </c>
      <c r="U90" s="87" t="s">
        <v>12</v>
      </c>
      <c r="V90" s="87" t="s">
        <v>12</v>
      </c>
    </row>
    <row r="91" spans="1:22" ht="48.6" customHeight="1">
      <c r="A91" s="117"/>
      <c r="B91" s="112" t="s">
        <v>37</v>
      </c>
      <c r="C91" s="115"/>
      <c r="D91" s="115"/>
      <c r="E91" s="115"/>
      <c r="F91" s="66" t="s">
        <v>15</v>
      </c>
      <c r="G91" s="30">
        <f t="shared" si="57"/>
        <v>22604719.970000003</v>
      </c>
      <c r="H91" s="30">
        <f>H94+H97+H100+H103+H106+H109</f>
        <v>3408600.94</v>
      </c>
      <c r="I91" s="30">
        <f t="shared" ref="I91:M91" si="61">I94+I97+I100+I103+I106+I109</f>
        <v>4391073.8400000008</v>
      </c>
      <c r="J91" s="30">
        <f t="shared" si="61"/>
        <v>5692647.3700000001</v>
      </c>
      <c r="K91" s="30">
        <f>K94+K97+K100+K103+K106+K109+K112</f>
        <v>3832670.8199999994</v>
      </c>
      <c r="L91" s="30">
        <f t="shared" si="61"/>
        <v>2318066</v>
      </c>
      <c r="M91" s="30">
        <f t="shared" si="61"/>
        <v>2961661</v>
      </c>
      <c r="N91" s="88"/>
      <c r="O91" s="88"/>
      <c r="P91" s="88"/>
      <c r="Q91" s="80"/>
      <c r="R91" s="88"/>
      <c r="S91" s="88"/>
      <c r="T91" s="88"/>
      <c r="U91" s="88"/>
      <c r="V91" s="88"/>
    </row>
    <row r="92" spans="1:22" ht="117" customHeight="1">
      <c r="A92" s="117"/>
      <c r="B92" s="113"/>
      <c r="C92" s="116"/>
      <c r="D92" s="116"/>
      <c r="E92" s="116"/>
      <c r="F92" s="66" t="s">
        <v>16</v>
      </c>
      <c r="G92" s="30">
        <f t="shared" si="57"/>
        <v>11624082.359999999</v>
      </c>
      <c r="H92" s="30">
        <f>H95+H98+H101+H104+H107+H110</f>
        <v>5000000</v>
      </c>
      <c r="I92" s="30">
        <f t="shared" ref="I92:M92" si="62">I95+I98+I101+I104+I107+I110</f>
        <v>777223.84</v>
      </c>
      <c r="J92" s="30">
        <f t="shared" si="62"/>
        <v>300858.52</v>
      </c>
      <c r="K92" s="30">
        <f>K95+K98+K101+K104+K107+K110+K113</f>
        <v>5546000</v>
      </c>
      <c r="L92" s="30">
        <f t="shared" si="62"/>
        <v>0</v>
      </c>
      <c r="M92" s="30">
        <f t="shared" si="62"/>
        <v>0</v>
      </c>
      <c r="N92" s="89"/>
      <c r="O92" s="89"/>
      <c r="P92" s="89"/>
      <c r="Q92" s="81"/>
      <c r="R92" s="89"/>
      <c r="S92" s="89"/>
      <c r="T92" s="89"/>
      <c r="U92" s="89"/>
      <c r="V92" s="89"/>
    </row>
    <row r="93" spans="1:22" ht="39.6" customHeight="1">
      <c r="A93" s="118"/>
      <c r="B93" s="64" t="s">
        <v>25</v>
      </c>
      <c r="C93" s="115">
        <v>2022</v>
      </c>
      <c r="D93" s="115">
        <v>2027</v>
      </c>
      <c r="E93" s="118" t="s">
        <v>20</v>
      </c>
      <c r="F93" s="66" t="s">
        <v>14</v>
      </c>
      <c r="G93" s="30">
        <f t="shared" si="57"/>
        <v>13617482.709999999</v>
      </c>
      <c r="H93" s="30">
        <f t="shared" ref="H93:I93" si="63">SUM(H94:H95)</f>
        <v>3122982.54</v>
      </c>
      <c r="I93" s="30">
        <f t="shared" si="63"/>
        <v>1617657.98</v>
      </c>
      <c r="J93" s="30">
        <f t="shared" ref="J93:L93" si="64">SUM(J94:J95)</f>
        <v>2024839.37</v>
      </c>
      <c r="K93" s="30">
        <f t="shared" si="64"/>
        <v>3104621.82</v>
      </c>
      <c r="L93" s="30">
        <f t="shared" si="64"/>
        <v>1602395</v>
      </c>
      <c r="M93" s="30">
        <f t="shared" ref="M93" si="65">SUM(M94:M95)</f>
        <v>2144986</v>
      </c>
      <c r="N93" s="87" t="s">
        <v>76</v>
      </c>
      <c r="O93" s="95" t="s">
        <v>56</v>
      </c>
      <c r="P93" s="95"/>
      <c r="Q93" s="102">
        <v>150</v>
      </c>
      <c r="R93" s="95">
        <v>70000</v>
      </c>
      <c r="S93" s="75"/>
      <c r="T93" s="56"/>
      <c r="U93" s="78"/>
      <c r="V93" s="78"/>
    </row>
    <row r="94" spans="1:22" ht="57" customHeight="1">
      <c r="A94" s="115"/>
      <c r="B94" s="112" t="s">
        <v>38</v>
      </c>
      <c r="C94" s="115"/>
      <c r="D94" s="115"/>
      <c r="E94" s="115"/>
      <c r="F94" s="66" t="s">
        <v>15</v>
      </c>
      <c r="G94" s="30">
        <f t="shared" si="57"/>
        <v>13617482.709999999</v>
      </c>
      <c r="H94" s="30">
        <v>3122982.54</v>
      </c>
      <c r="I94" s="30">
        <v>1617657.98</v>
      </c>
      <c r="J94" s="30">
        <v>2024839.37</v>
      </c>
      <c r="K94" s="30">
        <v>3104621.82</v>
      </c>
      <c r="L94" s="30">
        <v>1602395</v>
      </c>
      <c r="M94" s="30">
        <v>2144986</v>
      </c>
      <c r="N94" s="135"/>
      <c r="O94" s="95"/>
      <c r="P94" s="95"/>
      <c r="Q94" s="103"/>
      <c r="R94" s="95"/>
      <c r="S94" s="76"/>
      <c r="T94" s="57"/>
      <c r="U94" s="78"/>
      <c r="V94" s="78"/>
    </row>
    <row r="95" spans="1:22" ht="46.9" customHeight="1">
      <c r="A95" s="116"/>
      <c r="B95" s="113"/>
      <c r="C95" s="116"/>
      <c r="D95" s="116"/>
      <c r="E95" s="116"/>
      <c r="F95" s="66" t="s">
        <v>16</v>
      </c>
      <c r="G95" s="30">
        <f t="shared" si="57"/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136"/>
      <c r="O95" s="95"/>
      <c r="P95" s="95"/>
      <c r="Q95" s="104"/>
      <c r="R95" s="95"/>
      <c r="S95" s="77"/>
      <c r="T95" s="58"/>
      <c r="U95" s="78"/>
      <c r="V95" s="78"/>
    </row>
    <row r="96" spans="1:22" ht="42.75" customHeight="1">
      <c r="A96" s="118"/>
      <c r="B96" s="65" t="s">
        <v>26</v>
      </c>
      <c r="C96" s="115">
        <v>2022</v>
      </c>
      <c r="D96" s="115">
        <v>2027</v>
      </c>
      <c r="E96" s="118" t="s">
        <v>20</v>
      </c>
      <c r="F96" s="66" t="s">
        <v>14</v>
      </c>
      <c r="G96" s="30">
        <f t="shared" si="57"/>
        <v>7929595.71</v>
      </c>
      <c r="H96" s="30">
        <f t="shared" ref="H96:I96" si="66">SUM(H97:H98)</f>
        <v>0</v>
      </c>
      <c r="I96" s="30">
        <f t="shared" si="66"/>
        <v>2703268.66</v>
      </c>
      <c r="J96" s="30">
        <f t="shared" ref="J96:L96" si="67">SUM(J97:J98)</f>
        <v>3667808</v>
      </c>
      <c r="K96" s="30">
        <f t="shared" si="67"/>
        <v>26173.05</v>
      </c>
      <c r="L96" s="30">
        <f t="shared" si="67"/>
        <v>715671</v>
      </c>
      <c r="M96" s="30">
        <f t="shared" ref="M96" si="68">SUM(M97:M98)</f>
        <v>816675</v>
      </c>
      <c r="N96" s="108" t="s">
        <v>77</v>
      </c>
      <c r="O96" s="95" t="s">
        <v>56</v>
      </c>
      <c r="P96" s="95"/>
      <c r="Q96" s="102">
        <v>50</v>
      </c>
      <c r="R96" s="95">
        <v>0</v>
      </c>
      <c r="S96" s="75"/>
      <c r="T96" s="56"/>
      <c r="U96" s="78"/>
      <c r="V96" s="78"/>
    </row>
    <row r="97" spans="1:22" ht="65.45" customHeight="1">
      <c r="A97" s="115"/>
      <c r="B97" s="125" t="s">
        <v>78</v>
      </c>
      <c r="C97" s="115"/>
      <c r="D97" s="115"/>
      <c r="E97" s="115"/>
      <c r="F97" s="66" t="s">
        <v>15</v>
      </c>
      <c r="G97" s="30">
        <f t="shared" si="57"/>
        <v>7929595.71</v>
      </c>
      <c r="H97" s="30">
        <v>0</v>
      </c>
      <c r="I97" s="30">
        <v>2703268.66</v>
      </c>
      <c r="J97" s="30">
        <v>3667808</v>
      </c>
      <c r="K97" s="30">
        <v>26173.05</v>
      </c>
      <c r="L97" s="30">
        <v>715671</v>
      </c>
      <c r="M97" s="30">
        <v>816675</v>
      </c>
      <c r="N97" s="109"/>
      <c r="O97" s="95"/>
      <c r="P97" s="95"/>
      <c r="Q97" s="103"/>
      <c r="R97" s="95"/>
      <c r="S97" s="76"/>
      <c r="T97" s="57"/>
      <c r="U97" s="78"/>
      <c r="V97" s="78"/>
    </row>
    <row r="98" spans="1:22" ht="46.15" customHeight="1">
      <c r="A98" s="116"/>
      <c r="B98" s="126"/>
      <c r="C98" s="116"/>
      <c r="D98" s="116"/>
      <c r="E98" s="116"/>
      <c r="F98" s="66" t="s">
        <v>16</v>
      </c>
      <c r="G98" s="30">
        <f t="shared" si="57"/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110"/>
      <c r="O98" s="95"/>
      <c r="P98" s="95"/>
      <c r="Q98" s="104"/>
      <c r="R98" s="95"/>
      <c r="S98" s="77"/>
      <c r="T98" s="58"/>
      <c r="U98" s="78"/>
      <c r="V98" s="78"/>
    </row>
    <row r="99" spans="1:22" ht="31.15" customHeight="1">
      <c r="A99" s="41"/>
      <c r="B99" s="43" t="s">
        <v>123</v>
      </c>
      <c r="C99" s="115">
        <v>2022</v>
      </c>
      <c r="D99" s="115">
        <v>2027</v>
      </c>
      <c r="E99" s="118" t="s">
        <v>20</v>
      </c>
      <c r="F99" s="66" t="s">
        <v>14</v>
      </c>
      <c r="G99" s="30">
        <f t="shared" si="57"/>
        <v>7500</v>
      </c>
      <c r="H99" s="30">
        <f>H100+H101</f>
        <v>7500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85" t="s">
        <v>124</v>
      </c>
      <c r="O99" s="102" t="s">
        <v>107</v>
      </c>
      <c r="P99" s="102"/>
      <c r="Q99" s="102">
        <v>2</v>
      </c>
      <c r="R99" s="102">
        <v>0</v>
      </c>
      <c r="S99" s="75"/>
      <c r="T99" s="56"/>
      <c r="U99" s="75"/>
      <c r="V99" s="75"/>
    </row>
    <row r="100" spans="1:22" ht="54" customHeight="1">
      <c r="A100" s="41"/>
      <c r="B100" s="109" t="s">
        <v>141</v>
      </c>
      <c r="C100" s="115"/>
      <c r="D100" s="115"/>
      <c r="E100" s="115"/>
      <c r="F100" s="66" t="s">
        <v>15</v>
      </c>
      <c r="G100" s="30">
        <f t="shared" si="57"/>
        <v>7500</v>
      </c>
      <c r="H100" s="30">
        <v>7500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83"/>
      <c r="O100" s="103"/>
      <c r="P100" s="103"/>
      <c r="Q100" s="103"/>
      <c r="R100" s="103"/>
      <c r="S100" s="76"/>
      <c r="T100" s="57"/>
      <c r="U100" s="76"/>
      <c r="V100" s="76"/>
    </row>
    <row r="101" spans="1:22" ht="43.15" customHeight="1">
      <c r="A101" s="41"/>
      <c r="B101" s="110"/>
      <c r="C101" s="116"/>
      <c r="D101" s="116"/>
      <c r="E101" s="116"/>
      <c r="F101" s="66" t="s">
        <v>16</v>
      </c>
      <c r="G101" s="30">
        <f t="shared" si="57"/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84"/>
      <c r="O101" s="104"/>
      <c r="P101" s="104"/>
      <c r="Q101" s="104"/>
      <c r="R101" s="104"/>
      <c r="S101" s="77"/>
      <c r="T101" s="58"/>
      <c r="U101" s="77"/>
      <c r="V101" s="77"/>
    </row>
    <row r="102" spans="1:22" ht="32.450000000000003" customHeight="1">
      <c r="A102" s="41"/>
      <c r="B102" s="43" t="s">
        <v>125</v>
      </c>
      <c r="C102" s="115">
        <v>2022</v>
      </c>
      <c r="D102" s="115">
        <v>2027</v>
      </c>
      <c r="E102" s="118" t="s">
        <v>20</v>
      </c>
      <c r="F102" s="66" t="s">
        <v>14</v>
      </c>
      <c r="G102" s="30">
        <f t="shared" si="57"/>
        <v>5278118.4000000004</v>
      </c>
      <c r="H102" s="30">
        <f>H103+H104</f>
        <v>5278118.4000000004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85" t="s">
        <v>77</v>
      </c>
      <c r="O102" s="79" t="s">
        <v>127</v>
      </c>
      <c r="P102" s="102"/>
      <c r="Q102" s="102">
        <v>4.476</v>
      </c>
      <c r="R102" s="102">
        <v>0</v>
      </c>
      <c r="S102" s="75"/>
      <c r="T102" s="56"/>
      <c r="U102" s="75"/>
      <c r="V102" s="75"/>
    </row>
    <row r="103" spans="1:22" ht="95.45" customHeight="1">
      <c r="A103" s="41"/>
      <c r="B103" s="109" t="s">
        <v>126</v>
      </c>
      <c r="C103" s="115"/>
      <c r="D103" s="115"/>
      <c r="E103" s="115"/>
      <c r="F103" s="66" t="s">
        <v>15</v>
      </c>
      <c r="G103" s="30">
        <f t="shared" si="57"/>
        <v>278118.40000000002</v>
      </c>
      <c r="H103" s="30">
        <v>278118.40000000002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83"/>
      <c r="O103" s="80"/>
      <c r="P103" s="103"/>
      <c r="Q103" s="103"/>
      <c r="R103" s="103"/>
      <c r="S103" s="76"/>
      <c r="T103" s="57"/>
      <c r="U103" s="76"/>
      <c r="V103" s="76"/>
    </row>
    <row r="104" spans="1:22" ht="145.5" customHeight="1">
      <c r="A104" s="41"/>
      <c r="B104" s="110"/>
      <c r="C104" s="116"/>
      <c r="D104" s="116"/>
      <c r="E104" s="116"/>
      <c r="F104" s="66" t="s">
        <v>16</v>
      </c>
      <c r="G104" s="30">
        <f t="shared" si="57"/>
        <v>5000000</v>
      </c>
      <c r="H104" s="30">
        <v>5000000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84"/>
      <c r="O104" s="81"/>
      <c r="P104" s="104"/>
      <c r="Q104" s="104"/>
      <c r="R104" s="104"/>
      <c r="S104" s="77"/>
      <c r="T104" s="58"/>
      <c r="U104" s="77"/>
      <c r="V104" s="77"/>
    </row>
    <row r="105" spans="1:22" s="29" customFormat="1" ht="39.75" customHeight="1">
      <c r="A105" s="51"/>
      <c r="B105" s="108" t="s">
        <v>147</v>
      </c>
      <c r="C105" s="115">
        <v>2022</v>
      </c>
      <c r="D105" s="115">
        <v>2027</v>
      </c>
      <c r="E105" s="85" t="s">
        <v>20</v>
      </c>
      <c r="F105" s="70" t="s">
        <v>14</v>
      </c>
      <c r="G105" s="30">
        <f t="shared" si="57"/>
        <v>655147.19999999995</v>
      </c>
      <c r="H105" s="30">
        <f>H106+H107</f>
        <v>0</v>
      </c>
      <c r="I105" s="30">
        <f>I106+I107</f>
        <v>655147.19999999995</v>
      </c>
      <c r="J105" s="30">
        <f t="shared" ref="J105:L105" si="69">J106+J107</f>
        <v>0</v>
      </c>
      <c r="K105" s="30">
        <f t="shared" si="69"/>
        <v>0</v>
      </c>
      <c r="L105" s="30">
        <f t="shared" si="69"/>
        <v>0</v>
      </c>
      <c r="M105" s="30">
        <f t="shared" ref="M105" si="70">M106+M107</f>
        <v>0</v>
      </c>
      <c r="N105" s="85" t="s">
        <v>170</v>
      </c>
      <c r="O105" s="37" t="s">
        <v>82</v>
      </c>
      <c r="P105" s="61"/>
      <c r="Q105" s="61"/>
      <c r="R105" s="102">
        <v>2</v>
      </c>
      <c r="S105" s="57"/>
      <c r="T105" s="57"/>
      <c r="U105" s="57"/>
      <c r="V105" s="57"/>
    </row>
    <row r="106" spans="1:22" s="29" customFormat="1" ht="112.15" customHeight="1">
      <c r="A106" s="51"/>
      <c r="B106" s="109"/>
      <c r="C106" s="115"/>
      <c r="D106" s="115"/>
      <c r="E106" s="83"/>
      <c r="F106" s="70" t="s">
        <v>15</v>
      </c>
      <c r="G106" s="30">
        <f t="shared" si="57"/>
        <v>70147.199999999997</v>
      </c>
      <c r="H106" s="30">
        <v>0</v>
      </c>
      <c r="I106" s="30">
        <v>70147.199999999997</v>
      </c>
      <c r="J106" s="30">
        <v>0</v>
      </c>
      <c r="K106" s="30">
        <v>0</v>
      </c>
      <c r="L106" s="30">
        <v>0</v>
      </c>
      <c r="M106" s="30">
        <v>0</v>
      </c>
      <c r="N106" s="83"/>
      <c r="O106" s="37"/>
      <c r="P106" s="61"/>
      <c r="Q106" s="61"/>
      <c r="R106" s="103"/>
      <c r="S106" s="57"/>
      <c r="T106" s="57"/>
      <c r="U106" s="57"/>
      <c r="V106" s="57"/>
    </row>
    <row r="107" spans="1:22" s="29" customFormat="1" ht="140.25" customHeight="1">
      <c r="A107" s="51"/>
      <c r="B107" s="109"/>
      <c r="C107" s="116"/>
      <c r="D107" s="116"/>
      <c r="E107" s="84"/>
      <c r="F107" s="70" t="s">
        <v>16</v>
      </c>
      <c r="G107" s="30">
        <f t="shared" si="57"/>
        <v>585000</v>
      </c>
      <c r="H107" s="30">
        <v>0</v>
      </c>
      <c r="I107" s="30">
        <v>585000</v>
      </c>
      <c r="J107" s="30">
        <v>0</v>
      </c>
      <c r="K107" s="30">
        <v>0</v>
      </c>
      <c r="L107" s="30">
        <v>0</v>
      </c>
      <c r="M107" s="30">
        <v>0</v>
      </c>
      <c r="N107" s="84"/>
      <c r="O107" s="37"/>
      <c r="P107" s="61"/>
      <c r="Q107" s="61"/>
      <c r="R107" s="104"/>
      <c r="S107" s="57"/>
      <c r="T107" s="57"/>
      <c r="U107" s="57"/>
      <c r="V107" s="57"/>
    </row>
    <row r="108" spans="1:22" s="29" customFormat="1" ht="43.9" customHeight="1">
      <c r="A108" s="51"/>
      <c r="B108" s="108" t="s">
        <v>171</v>
      </c>
      <c r="C108" s="115">
        <v>2022</v>
      </c>
      <c r="D108" s="115">
        <v>2027</v>
      </c>
      <c r="E108" s="85" t="s">
        <v>20</v>
      </c>
      <c r="F108" s="70" t="s">
        <v>14</v>
      </c>
      <c r="G108" s="30">
        <f t="shared" si="57"/>
        <v>693082.36</v>
      </c>
      <c r="H108" s="30"/>
      <c r="I108" s="30">
        <f>I109+I110</f>
        <v>192223.84</v>
      </c>
      <c r="J108" s="30">
        <f t="shared" ref="J108:L108" si="71">J109+J110</f>
        <v>300858.52</v>
      </c>
      <c r="K108" s="30">
        <f t="shared" si="71"/>
        <v>200000</v>
      </c>
      <c r="L108" s="30">
        <f t="shared" si="71"/>
        <v>0</v>
      </c>
      <c r="M108" s="30">
        <f t="shared" ref="M108" si="72">M109+M110</f>
        <v>0</v>
      </c>
      <c r="N108" s="49" t="s">
        <v>111</v>
      </c>
      <c r="O108" s="36" t="s">
        <v>139</v>
      </c>
      <c r="P108" s="60"/>
      <c r="Q108" s="60"/>
      <c r="R108" s="102">
        <v>1</v>
      </c>
      <c r="S108" s="56"/>
      <c r="T108" s="56"/>
      <c r="U108" s="56"/>
      <c r="V108" s="56"/>
    </row>
    <row r="109" spans="1:22" s="29" customFormat="1" ht="58.15" customHeight="1">
      <c r="A109" s="51"/>
      <c r="B109" s="109"/>
      <c r="C109" s="115"/>
      <c r="D109" s="115"/>
      <c r="E109" s="83"/>
      <c r="F109" s="70" t="s">
        <v>15</v>
      </c>
      <c r="G109" s="30">
        <f t="shared" si="57"/>
        <v>0</v>
      </c>
      <c r="H109" s="30"/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50"/>
      <c r="O109" s="37"/>
      <c r="P109" s="61"/>
      <c r="Q109" s="61"/>
      <c r="R109" s="103"/>
      <c r="S109" s="57"/>
      <c r="T109" s="57"/>
      <c r="U109" s="57"/>
      <c r="V109" s="57"/>
    </row>
    <row r="110" spans="1:22" s="29" customFormat="1" ht="49.15" customHeight="1">
      <c r="A110" s="51"/>
      <c r="B110" s="110"/>
      <c r="C110" s="116"/>
      <c r="D110" s="116"/>
      <c r="E110" s="84"/>
      <c r="F110" s="70" t="s">
        <v>16</v>
      </c>
      <c r="G110" s="30">
        <f t="shared" si="57"/>
        <v>693082.36</v>
      </c>
      <c r="H110" s="30"/>
      <c r="I110" s="30">
        <v>192223.84</v>
      </c>
      <c r="J110" s="30">
        <v>300858.52</v>
      </c>
      <c r="K110" s="30">
        <v>200000</v>
      </c>
      <c r="L110" s="30">
        <v>0</v>
      </c>
      <c r="M110" s="30">
        <v>0</v>
      </c>
      <c r="N110" s="51"/>
      <c r="O110" s="38"/>
      <c r="P110" s="62"/>
      <c r="Q110" s="62"/>
      <c r="R110" s="104"/>
      <c r="S110" s="58"/>
      <c r="T110" s="58"/>
      <c r="U110" s="58"/>
      <c r="V110" s="58"/>
    </row>
    <row r="111" spans="1:22" s="29" customFormat="1" ht="49.15" customHeight="1">
      <c r="A111" s="50"/>
      <c r="B111" s="108" t="s">
        <v>184</v>
      </c>
      <c r="C111" s="115">
        <v>2025</v>
      </c>
      <c r="D111" s="115">
        <v>2027</v>
      </c>
      <c r="E111" s="85" t="s">
        <v>20</v>
      </c>
      <c r="F111" s="70" t="s">
        <v>14</v>
      </c>
      <c r="G111" s="30">
        <f>H111+I111+J111+K111+L111+M111</f>
        <v>6047875.9500000002</v>
      </c>
      <c r="H111" s="30"/>
      <c r="I111" s="30"/>
      <c r="J111" s="30"/>
      <c r="K111" s="30">
        <f>K112+K113</f>
        <v>6047875.9500000002</v>
      </c>
      <c r="L111" s="30"/>
      <c r="M111" s="30"/>
      <c r="N111" s="50"/>
      <c r="O111" s="37"/>
      <c r="P111" s="61"/>
      <c r="Q111" s="61"/>
      <c r="R111" s="61"/>
      <c r="S111" s="57"/>
      <c r="T111" s="57"/>
      <c r="U111" s="57"/>
      <c r="V111" s="57"/>
    </row>
    <row r="112" spans="1:22" s="29" customFormat="1" ht="49.15" customHeight="1">
      <c r="A112" s="50"/>
      <c r="B112" s="109"/>
      <c r="C112" s="115"/>
      <c r="D112" s="115"/>
      <c r="E112" s="83"/>
      <c r="F112" s="70" t="s">
        <v>15</v>
      </c>
      <c r="G112" s="30">
        <f t="shared" ref="G112:G113" si="73">H112+I112+J112+K112+L112+M112</f>
        <v>701875.95</v>
      </c>
      <c r="H112" s="30"/>
      <c r="I112" s="30"/>
      <c r="J112" s="30"/>
      <c r="K112" s="30">
        <v>701875.95</v>
      </c>
      <c r="L112" s="30"/>
      <c r="M112" s="30"/>
      <c r="N112" s="50"/>
      <c r="O112" s="37"/>
      <c r="P112" s="61"/>
      <c r="Q112" s="61"/>
      <c r="R112" s="61"/>
      <c r="S112" s="57"/>
      <c r="T112" s="57"/>
      <c r="U112" s="57"/>
      <c r="V112" s="57"/>
    </row>
    <row r="113" spans="1:22" s="29" customFormat="1" ht="49.15" customHeight="1">
      <c r="A113" s="50"/>
      <c r="B113" s="110"/>
      <c r="C113" s="116"/>
      <c r="D113" s="116"/>
      <c r="E113" s="84"/>
      <c r="F113" s="70" t="s">
        <v>16</v>
      </c>
      <c r="G113" s="30">
        <f t="shared" si="73"/>
        <v>5346000</v>
      </c>
      <c r="H113" s="30"/>
      <c r="I113" s="30"/>
      <c r="J113" s="30"/>
      <c r="K113" s="30">
        <v>5346000</v>
      </c>
      <c r="L113" s="30"/>
      <c r="M113" s="30"/>
      <c r="N113" s="50"/>
      <c r="O113" s="37"/>
      <c r="P113" s="61"/>
      <c r="Q113" s="61"/>
      <c r="R113" s="61"/>
      <c r="S113" s="57"/>
      <c r="T113" s="57"/>
      <c r="U113" s="57"/>
      <c r="V113" s="57"/>
    </row>
    <row r="114" spans="1:22" ht="43.5" customHeight="1">
      <c r="A114" s="118"/>
      <c r="B114" s="43" t="s">
        <v>134</v>
      </c>
      <c r="C114" s="115">
        <v>2022</v>
      </c>
      <c r="D114" s="115">
        <v>2027</v>
      </c>
      <c r="E114" s="118" t="s">
        <v>20</v>
      </c>
      <c r="F114" s="66" t="s">
        <v>14</v>
      </c>
      <c r="G114" s="30">
        <f t="shared" si="57"/>
        <v>1541849.1</v>
      </c>
      <c r="H114" s="23">
        <f>H115+H116</f>
        <v>1541849.1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79" t="s">
        <v>12</v>
      </c>
      <c r="O114" s="87" t="s">
        <v>12</v>
      </c>
      <c r="P114" s="87" t="s">
        <v>12</v>
      </c>
      <c r="Q114" s="79" t="s">
        <v>12</v>
      </c>
      <c r="R114" s="79" t="s">
        <v>12</v>
      </c>
      <c r="S114" s="79" t="s">
        <v>12</v>
      </c>
      <c r="T114" s="79" t="s">
        <v>12</v>
      </c>
      <c r="U114" s="79" t="s">
        <v>12</v>
      </c>
      <c r="V114" s="79" t="s">
        <v>12</v>
      </c>
    </row>
    <row r="115" spans="1:22" ht="43.5" customHeight="1">
      <c r="A115" s="115"/>
      <c r="B115" s="109" t="s">
        <v>167</v>
      </c>
      <c r="C115" s="115"/>
      <c r="D115" s="115"/>
      <c r="E115" s="115"/>
      <c r="F115" s="66" t="s">
        <v>15</v>
      </c>
      <c r="G115" s="30">
        <f t="shared" si="57"/>
        <v>0</v>
      </c>
      <c r="H115" s="23">
        <f>H118</f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80"/>
      <c r="O115" s="88"/>
      <c r="P115" s="88"/>
      <c r="Q115" s="80"/>
      <c r="R115" s="80"/>
      <c r="S115" s="80"/>
      <c r="T115" s="80"/>
      <c r="U115" s="80"/>
      <c r="V115" s="80"/>
    </row>
    <row r="116" spans="1:22" ht="88.9" customHeight="1">
      <c r="A116" s="116"/>
      <c r="B116" s="110"/>
      <c r="C116" s="116"/>
      <c r="D116" s="116"/>
      <c r="E116" s="116"/>
      <c r="F116" s="66" t="s">
        <v>16</v>
      </c>
      <c r="G116" s="30">
        <f t="shared" si="57"/>
        <v>1541849.1</v>
      </c>
      <c r="H116" s="23">
        <f>H119</f>
        <v>1541849.1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81"/>
      <c r="O116" s="89"/>
      <c r="P116" s="89"/>
      <c r="Q116" s="81"/>
      <c r="R116" s="81"/>
      <c r="S116" s="81"/>
      <c r="T116" s="81"/>
      <c r="U116" s="81"/>
      <c r="V116" s="81"/>
    </row>
    <row r="117" spans="1:22" ht="35.450000000000003" customHeight="1">
      <c r="A117" s="118"/>
      <c r="B117" s="64" t="s">
        <v>130</v>
      </c>
      <c r="C117" s="115">
        <v>2022</v>
      </c>
      <c r="D117" s="115">
        <v>2027</v>
      </c>
      <c r="E117" s="118" t="s">
        <v>20</v>
      </c>
      <c r="F117" s="66" t="s">
        <v>14</v>
      </c>
      <c r="G117" s="30">
        <f t="shared" si="57"/>
        <v>1541849.1</v>
      </c>
      <c r="H117" s="23">
        <f>H118+H119</f>
        <v>1541849.1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85" t="s">
        <v>12</v>
      </c>
      <c r="O117" s="85" t="s">
        <v>12</v>
      </c>
      <c r="P117" s="85" t="s">
        <v>12</v>
      </c>
      <c r="Q117" s="85" t="s">
        <v>12</v>
      </c>
      <c r="R117" s="85" t="s">
        <v>12</v>
      </c>
      <c r="S117" s="85" t="s">
        <v>12</v>
      </c>
      <c r="T117" s="85" t="s">
        <v>12</v>
      </c>
      <c r="U117" s="85" t="s">
        <v>12</v>
      </c>
      <c r="V117" s="85" t="s">
        <v>12</v>
      </c>
    </row>
    <row r="118" spans="1:22" ht="63.6" customHeight="1">
      <c r="A118" s="115"/>
      <c r="B118" s="43" t="s">
        <v>131</v>
      </c>
      <c r="C118" s="115"/>
      <c r="D118" s="115"/>
      <c r="E118" s="115"/>
      <c r="F118" s="66" t="s">
        <v>15</v>
      </c>
      <c r="G118" s="30">
        <f t="shared" si="57"/>
        <v>0</v>
      </c>
      <c r="H118" s="23">
        <f>H121</f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83"/>
      <c r="O118" s="83"/>
      <c r="P118" s="83"/>
      <c r="Q118" s="83"/>
      <c r="R118" s="83"/>
      <c r="S118" s="83"/>
      <c r="T118" s="83"/>
      <c r="U118" s="83"/>
      <c r="V118" s="83"/>
    </row>
    <row r="119" spans="1:22" ht="48.6" customHeight="1">
      <c r="A119" s="116"/>
      <c r="B119" s="43"/>
      <c r="C119" s="116"/>
      <c r="D119" s="116"/>
      <c r="E119" s="116"/>
      <c r="F119" s="66" t="s">
        <v>16</v>
      </c>
      <c r="G119" s="30">
        <f t="shared" si="57"/>
        <v>1541849.1</v>
      </c>
      <c r="H119" s="23">
        <f>H122</f>
        <v>1541849.1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84"/>
      <c r="O119" s="84"/>
      <c r="P119" s="84"/>
      <c r="Q119" s="84"/>
      <c r="R119" s="84"/>
      <c r="S119" s="84"/>
      <c r="T119" s="84"/>
      <c r="U119" s="84"/>
      <c r="V119" s="84"/>
    </row>
    <row r="120" spans="1:22" ht="48.6" customHeight="1">
      <c r="A120" s="118"/>
      <c r="B120" s="64" t="s">
        <v>24</v>
      </c>
      <c r="C120" s="115">
        <v>2022</v>
      </c>
      <c r="D120" s="115">
        <v>2027</v>
      </c>
      <c r="E120" s="118" t="s">
        <v>20</v>
      </c>
      <c r="F120" s="66" t="s">
        <v>14</v>
      </c>
      <c r="G120" s="30">
        <f t="shared" si="57"/>
        <v>1541849.1</v>
      </c>
      <c r="H120" s="23">
        <f>H121+H122</f>
        <v>1541849.1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108" t="s">
        <v>133</v>
      </c>
      <c r="O120" s="87" t="s">
        <v>129</v>
      </c>
      <c r="P120" s="47"/>
      <c r="Q120" s="79">
        <v>1560</v>
      </c>
      <c r="R120" s="47"/>
      <c r="S120" s="47"/>
      <c r="T120" s="47"/>
      <c r="U120" s="47"/>
      <c r="V120" s="47"/>
    </row>
    <row r="121" spans="1:22" ht="79.900000000000006" customHeight="1">
      <c r="A121" s="115"/>
      <c r="B121" s="109" t="s">
        <v>132</v>
      </c>
      <c r="C121" s="115"/>
      <c r="D121" s="115"/>
      <c r="E121" s="115"/>
      <c r="F121" s="66" t="s">
        <v>15</v>
      </c>
      <c r="G121" s="30">
        <f t="shared" si="57"/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109"/>
      <c r="O121" s="88"/>
      <c r="P121" s="47">
        <v>0</v>
      </c>
      <c r="Q121" s="80"/>
      <c r="R121" s="47">
        <v>0</v>
      </c>
      <c r="S121" s="47">
        <v>0</v>
      </c>
      <c r="T121" s="47"/>
      <c r="U121" s="47"/>
      <c r="V121" s="47"/>
    </row>
    <row r="122" spans="1:22" ht="57.6" customHeight="1">
      <c r="A122" s="116"/>
      <c r="B122" s="110"/>
      <c r="C122" s="116"/>
      <c r="D122" s="116"/>
      <c r="E122" s="116"/>
      <c r="F122" s="66" t="s">
        <v>16</v>
      </c>
      <c r="G122" s="30">
        <f t="shared" si="57"/>
        <v>1541849.1</v>
      </c>
      <c r="H122" s="23">
        <v>1541849.1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110"/>
      <c r="O122" s="89"/>
      <c r="P122" s="48"/>
      <c r="Q122" s="81"/>
      <c r="R122" s="48"/>
      <c r="S122" s="48"/>
      <c r="T122" s="48"/>
      <c r="U122" s="48"/>
      <c r="V122" s="48"/>
    </row>
    <row r="123" spans="1:22" ht="41.45" customHeight="1">
      <c r="A123" s="118"/>
      <c r="B123" s="24" t="s">
        <v>23</v>
      </c>
      <c r="C123" s="115">
        <v>2022</v>
      </c>
      <c r="D123" s="115">
        <v>2027</v>
      </c>
      <c r="E123" s="118" t="s">
        <v>20</v>
      </c>
      <c r="F123" s="66" t="s">
        <v>14</v>
      </c>
      <c r="G123" s="30">
        <f t="shared" si="57"/>
        <v>6579455.75</v>
      </c>
      <c r="H123" s="23">
        <f>H126</f>
        <v>6579455.75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79" t="s">
        <v>12</v>
      </c>
      <c r="O123" s="87" t="s">
        <v>12</v>
      </c>
      <c r="P123" s="87" t="s">
        <v>12</v>
      </c>
      <c r="Q123" s="79" t="s">
        <v>12</v>
      </c>
      <c r="R123" s="87" t="s">
        <v>12</v>
      </c>
      <c r="S123" s="87" t="s">
        <v>12</v>
      </c>
      <c r="T123" s="87" t="s">
        <v>12</v>
      </c>
      <c r="U123" s="87" t="s">
        <v>12</v>
      </c>
      <c r="V123" s="87" t="s">
        <v>12</v>
      </c>
    </row>
    <row r="124" spans="1:22" ht="57.6" customHeight="1">
      <c r="A124" s="115"/>
      <c r="B124" s="109" t="s">
        <v>137</v>
      </c>
      <c r="C124" s="115"/>
      <c r="D124" s="115"/>
      <c r="E124" s="115"/>
      <c r="F124" s="66" t="s">
        <v>15</v>
      </c>
      <c r="G124" s="30">
        <f t="shared" si="57"/>
        <v>0</v>
      </c>
      <c r="H124" s="23">
        <f>H127</f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80"/>
      <c r="O124" s="88"/>
      <c r="P124" s="88"/>
      <c r="Q124" s="80"/>
      <c r="R124" s="88"/>
      <c r="S124" s="88"/>
      <c r="T124" s="88"/>
      <c r="U124" s="88"/>
      <c r="V124" s="88"/>
    </row>
    <row r="125" spans="1:22" ht="57.6" customHeight="1">
      <c r="A125" s="116"/>
      <c r="B125" s="110"/>
      <c r="C125" s="116"/>
      <c r="D125" s="116"/>
      <c r="E125" s="116"/>
      <c r="F125" s="66" t="s">
        <v>16</v>
      </c>
      <c r="G125" s="30">
        <f t="shared" si="57"/>
        <v>6579455.75</v>
      </c>
      <c r="H125" s="23">
        <f>H128</f>
        <v>6579455.75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81"/>
      <c r="O125" s="89"/>
      <c r="P125" s="89"/>
      <c r="Q125" s="81"/>
      <c r="R125" s="89"/>
      <c r="S125" s="89"/>
      <c r="T125" s="89"/>
      <c r="U125" s="89"/>
      <c r="V125" s="89"/>
    </row>
    <row r="126" spans="1:22" ht="39.6" customHeight="1">
      <c r="A126" s="118"/>
      <c r="B126" s="24" t="s">
        <v>24</v>
      </c>
      <c r="C126" s="115">
        <v>2022</v>
      </c>
      <c r="D126" s="115">
        <v>2027</v>
      </c>
      <c r="E126" s="118" t="s">
        <v>20</v>
      </c>
      <c r="F126" s="66" t="s">
        <v>14</v>
      </c>
      <c r="G126" s="30">
        <f t="shared" si="57"/>
        <v>6579455.75</v>
      </c>
      <c r="H126" s="23">
        <f>H127+H128</f>
        <v>6579455.75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108" t="s">
        <v>140</v>
      </c>
      <c r="O126" s="87" t="s">
        <v>139</v>
      </c>
      <c r="P126" s="87">
        <v>1</v>
      </c>
      <c r="Q126" s="79">
        <v>1</v>
      </c>
      <c r="R126" s="87">
        <v>0</v>
      </c>
      <c r="S126" s="87">
        <v>0</v>
      </c>
      <c r="T126" s="46"/>
      <c r="U126" s="87"/>
      <c r="V126" s="87"/>
    </row>
    <row r="127" spans="1:22" ht="57.6" customHeight="1">
      <c r="A127" s="115"/>
      <c r="B127" s="109" t="s">
        <v>138</v>
      </c>
      <c r="C127" s="115"/>
      <c r="D127" s="115"/>
      <c r="E127" s="115"/>
      <c r="F127" s="66" t="s">
        <v>15</v>
      </c>
      <c r="G127" s="30">
        <f t="shared" si="57"/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109"/>
      <c r="O127" s="88"/>
      <c r="P127" s="88"/>
      <c r="Q127" s="80"/>
      <c r="R127" s="88"/>
      <c r="S127" s="88"/>
      <c r="T127" s="47"/>
      <c r="U127" s="88"/>
      <c r="V127" s="88"/>
    </row>
    <row r="128" spans="1:22" ht="57.6" customHeight="1">
      <c r="A128" s="116"/>
      <c r="B128" s="110"/>
      <c r="C128" s="116"/>
      <c r="D128" s="116"/>
      <c r="E128" s="116"/>
      <c r="F128" s="66" t="s">
        <v>16</v>
      </c>
      <c r="G128" s="30">
        <f t="shared" si="57"/>
        <v>6579455.75</v>
      </c>
      <c r="H128" s="23">
        <v>6579455.75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110"/>
      <c r="O128" s="89"/>
      <c r="P128" s="89"/>
      <c r="Q128" s="81"/>
      <c r="R128" s="89"/>
      <c r="S128" s="89"/>
      <c r="T128" s="48"/>
      <c r="U128" s="89"/>
      <c r="V128" s="89"/>
    </row>
    <row r="129" spans="1:22" ht="57" customHeight="1">
      <c r="A129" s="111">
        <v>5</v>
      </c>
      <c r="B129" s="65" t="s">
        <v>169</v>
      </c>
      <c r="C129" s="115">
        <v>2022</v>
      </c>
      <c r="D129" s="115">
        <v>2027</v>
      </c>
      <c r="E129" s="118" t="s">
        <v>20</v>
      </c>
      <c r="F129" s="66" t="s">
        <v>14</v>
      </c>
      <c r="G129" s="30">
        <f t="shared" si="57"/>
        <v>3078744.42</v>
      </c>
      <c r="H129" s="30">
        <f>H130+H131</f>
        <v>295307.56</v>
      </c>
      <c r="I129" s="30">
        <f t="shared" ref="I129:M129" si="74">I130+I131</f>
        <v>824251.24</v>
      </c>
      <c r="J129" s="30">
        <f t="shared" si="74"/>
        <v>503982.29</v>
      </c>
      <c r="K129" s="30">
        <f t="shared" si="74"/>
        <v>588005.32999999996</v>
      </c>
      <c r="L129" s="30">
        <f t="shared" si="74"/>
        <v>423999</v>
      </c>
      <c r="M129" s="30">
        <f t="shared" si="74"/>
        <v>443199</v>
      </c>
      <c r="N129" s="88" t="s">
        <v>12</v>
      </c>
      <c r="O129" s="88" t="s">
        <v>12</v>
      </c>
      <c r="P129" s="88" t="s">
        <v>12</v>
      </c>
      <c r="Q129" s="80" t="s">
        <v>12</v>
      </c>
      <c r="R129" s="88" t="s">
        <v>12</v>
      </c>
      <c r="S129" s="88" t="s">
        <v>12</v>
      </c>
      <c r="T129" s="88" t="s">
        <v>12</v>
      </c>
      <c r="U129" s="88" t="s">
        <v>12</v>
      </c>
      <c r="V129" s="88" t="s">
        <v>12</v>
      </c>
    </row>
    <row r="130" spans="1:22" ht="58.5" customHeight="1">
      <c r="A130" s="112"/>
      <c r="B130" s="125" t="s">
        <v>39</v>
      </c>
      <c r="C130" s="115"/>
      <c r="D130" s="115"/>
      <c r="E130" s="115"/>
      <c r="F130" s="66" t="s">
        <v>15</v>
      </c>
      <c r="G130" s="30">
        <f t="shared" si="57"/>
        <v>2890138.98</v>
      </c>
      <c r="H130" s="30">
        <f>H133</f>
        <v>245201.11</v>
      </c>
      <c r="I130" s="30">
        <f t="shared" ref="I130:M130" si="75">I133</f>
        <v>772315.24</v>
      </c>
      <c r="J130" s="30">
        <f t="shared" si="75"/>
        <v>451982.29</v>
      </c>
      <c r="K130" s="30">
        <f t="shared" si="75"/>
        <v>553442.34</v>
      </c>
      <c r="L130" s="30">
        <f t="shared" si="75"/>
        <v>423999</v>
      </c>
      <c r="M130" s="30">
        <f t="shared" si="75"/>
        <v>443199</v>
      </c>
      <c r="N130" s="88"/>
      <c r="O130" s="88"/>
      <c r="P130" s="88"/>
      <c r="Q130" s="80"/>
      <c r="R130" s="88"/>
      <c r="S130" s="88"/>
      <c r="T130" s="88"/>
      <c r="U130" s="88"/>
      <c r="V130" s="88"/>
    </row>
    <row r="131" spans="1:22" ht="137.25" customHeight="1">
      <c r="A131" s="113"/>
      <c r="B131" s="126"/>
      <c r="C131" s="116"/>
      <c r="D131" s="116"/>
      <c r="E131" s="116"/>
      <c r="F131" s="66" t="s">
        <v>16</v>
      </c>
      <c r="G131" s="30">
        <f t="shared" si="57"/>
        <v>188605.44</v>
      </c>
      <c r="H131" s="30">
        <f>H134</f>
        <v>50106.45</v>
      </c>
      <c r="I131" s="30">
        <f t="shared" ref="I131:M131" si="76">I134</f>
        <v>51936</v>
      </c>
      <c r="J131" s="30">
        <f t="shared" si="76"/>
        <v>52000</v>
      </c>
      <c r="K131" s="30">
        <f t="shared" si="76"/>
        <v>34562.99</v>
      </c>
      <c r="L131" s="30">
        <f t="shared" si="76"/>
        <v>0</v>
      </c>
      <c r="M131" s="30">
        <f t="shared" si="76"/>
        <v>0</v>
      </c>
      <c r="N131" s="89"/>
      <c r="O131" s="89"/>
      <c r="P131" s="89"/>
      <c r="Q131" s="81"/>
      <c r="R131" s="89"/>
      <c r="S131" s="89"/>
      <c r="T131" s="89"/>
      <c r="U131" s="89"/>
      <c r="V131" s="89"/>
    </row>
    <row r="132" spans="1:22" ht="39.75" customHeight="1">
      <c r="A132" s="119"/>
      <c r="B132" s="65" t="s">
        <v>23</v>
      </c>
      <c r="C132" s="115">
        <v>2022</v>
      </c>
      <c r="D132" s="115">
        <v>2027</v>
      </c>
      <c r="E132" s="118" t="s">
        <v>20</v>
      </c>
      <c r="F132" s="66" t="s">
        <v>14</v>
      </c>
      <c r="G132" s="30">
        <f t="shared" si="57"/>
        <v>3078744.42</v>
      </c>
      <c r="H132" s="30">
        <f t="shared" ref="H132" si="77">H133+H134</f>
        <v>295307.56</v>
      </c>
      <c r="I132" s="30">
        <f t="shared" ref="I132:M132" si="78">I133+I134</f>
        <v>824251.24</v>
      </c>
      <c r="J132" s="30">
        <f t="shared" si="78"/>
        <v>503982.29</v>
      </c>
      <c r="K132" s="30">
        <f t="shared" si="78"/>
        <v>588005.32999999996</v>
      </c>
      <c r="L132" s="30">
        <f t="shared" si="78"/>
        <v>423999</v>
      </c>
      <c r="M132" s="30">
        <f t="shared" si="78"/>
        <v>443199</v>
      </c>
      <c r="N132" s="87" t="s">
        <v>12</v>
      </c>
      <c r="O132" s="87" t="s">
        <v>12</v>
      </c>
      <c r="P132" s="87" t="s">
        <v>12</v>
      </c>
      <c r="Q132" s="79" t="s">
        <v>12</v>
      </c>
      <c r="R132" s="87" t="s">
        <v>12</v>
      </c>
      <c r="S132" s="87" t="s">
        <v>12</v>
      </c>
      <c r="T132" s="87" t="s">
        <v>12</v>
      </c>
      <c r="U132" s="87" t="s">
        <v>12</v>
      </c>
      <c r="V132" s="87" t="s">
        <v>12</v>
      </c>
    </row>
    <row r="133" spans="1:22" ht="21" customHeight="1">
      <c r="A133" s="119"/>
      <c r="B133" s="125" t="s">
        <v>40</v>
      </c>
      <c r="C133" s="115"/>
      <c r="D133" s="115"/>
      <c r="E133" s="115"/>
      <c r="F133" s="66" t="s">
        <v>15</v>
      </c>
      <c r="G133" s="30">
        <f t="shared" si="57"/>
        <v>2890138.98</v>
      </c>
      <c r="H133" s="30">
        <f>SUM(H136+H139+H142+H145+H148+H154+H151+H157+H160)</f>
        <v>245201.11</v>
      </c>
      <c r="I133" s="30">
        <f t="shared" ref="I133:M133" si="79">SUM(I136+I139+I142+I145+I148+I154+I151+I157+I160)</f>
        <v>772315.24</v>
      </c>
      <c r="J133" s="30">
        <f t="shared" si="79"/>
        <v>451982.29</v>
      </c>
      <c r="K133" s="30">
        <f>SUM(K136+K139+K142+K145+K148+K154+K151+K157+K160+K163)</f>
        <v>553442.34</v>
      </c>
      <c r="L133" s="30">
        <f t="shared" si="79"/>
        <v>423999</v>
      </c>
      <c r="M133" s="30">
        <f t="shared" si="79"/>
        <v>443199</v>
      </c>
      <c r="N133" s="88"/>
      <c r="O133" s="88"/>
      <c r="P133" s="88"/>
      <c r="Q133" s="80"/>
      <c r="R133" s="88"/>
      <c r="S133" s="88"/>
      <c r="T133" s="88"/>
      <c r="U133" s="88"/>
      <c r="V133" s="88"/>
    </row>
    <row r="134" spans="1:22" ht="67.5" customHeight="1">
      <c r="A134" s="119"/>
      <c r="B134" s="126"/>
      <c r="C134" s="116"/>
      <c r="D134" s="116"/>
      <c r="E134" s="116"/>
      <c r="F134" s="66" t="s">
        <v>16</v>
      </c>
      <c r="G134" s="30">
        <f t="shared" si="57"/>
        <v>188605.44</v>
      </c>
      <c r="H134" s="30">
        <f>SUM(H137+H140+H143+H146+H149+H155+H152+H158+H161)</f>
        <v>50106.45</v>
      </c>
      <c r="I134" s="30">
        <f t="shared" ref="I134:M134" si="80">SUM(I137+I140+I143+I146+I149+I155+I152+I158+I161)</f>
        <v>51936</v>
      </c>
      <c r="J134" s="30">
        <f t="shared" si="80"/>
        <v>52000</v>
      </c>
      <c r="K134" s="30">
        <f>SUM(K137+K140+K143+K146+K149+K155+K152+K158+K161+K164)</f>
        <v>34562.99</v>
      </c>
      <c r="L134" s="30">
        <f t="shared" si="80"/>
        <v>0</v>
      </c>
      <c r="M134" s="30">
        <f t="shared" si="80"/>
        <v>0</v>
      </c>
      <c r="N134" s="89"/>
      <c r="O134" s="89"/>
      <c r="P134" s="89"/>
      <c r="Q134" s="81"/>
      <c r="R134" s="89"/>
      <c r="S134" s="89"/>
      <c r="T134" s="89"/>
      <c r="U134" s="89"/>
      <c r="V134" s="89"/>
    </row>
    <row r="135" spans="1:22" ht="27" customHeight="1">
      <c r="A135" s="117"/>
      <c r="B135" s="65" t="s">
        <v>24</v>
      </c>
      <c r="C135" s="115">
        <v>2022</v>
      </c>
      <c r="D135" s="115">
        <v>2027</v>
      </c>
      <c r="E135" s="118" t="s">
        <v>20</v>
      </c>
      <c r="F135" s="66" t="s">
        <v>14</v>
      </c>
      <c r="G135" s="30">
        <f t="shared" si="57"/>
        <v>1890136.6099999999</v>
      </c>
      <c r="H135" s="23">
        <f>SUM(H136:H137)</f>
        <v>224161.11</v>
      </c>
      <c r="I135" s="30">
        <f>I136+I137</f>
        <v>303357.5</v>
      </c>
      <c r="J135" s="30">
        <f>J136+J137</f>
        <v>302618</v>
      </c>
      <c r="K135" s="30">
        <f t="shared" ref="K135:L135" si="81">K136+K137</f>
        <v>270400</v>
      </c>
      <c r="L135" s="30">
        <f t="shared" si="81"/>
        <v>385200</v>
      </c>
      <c r="M135" s="30">
        <f t="shared" ref="M135" si="82">M136+M137</f>
        <v>404400</v>
      </c>
      <c r="N135" s="108" t="s">
        <v>61</v>
      </c>
      <c r="O135" s="87" t="s">
        <v>80</v>
      </c>
      <c r="P135" s="87"/>
      <c r="Q135" s="79">
        <v>90</v>
      </c>
      <c r="R135" s="87">
        <v>90</v>
      </c>
      <c r="S135" s="87"/>
      <c r="T135" s="46"/>
      <c r="U135" s="87"/>
      <c r="V135" s="87"/>
    </row>
    <row r="136" spans="1:22" ht="21" customHeight="1">
      <c r="A136" s="117"/>
      <c r="B136" s="125" t="s">
        <v>41</v>
      </c>
      <c r="C136" s="115"/>
      <c r="D136" s="115"/>
      <c r="E136" s="115"/>
      <c r="F136" s="66" t="s">
        <v>15</v>
      </c>
      <c r="G136" s="30">
        <f t="shared" si="57"/>
        <v>1890136.6099999999</v>
      </c>
      <c r="H136" s="23">
        <v>224161.11</v>
      </c>
      <c r="I136" s="30">
        <v>303357.5</v>
      </c>
      <c r="J136" s="30">
        <v>302618</v>
      </c>
      <c r="K136" s="30">
        <v>270400</v>
      </c>
      <c r="L136" s="30">
        <v>385200</v>
      </c>
      <c r="M136" s="30">
        <v>404400</v>
      </c>
      <c r="N136" s="109"/>
      <c r="O136" s="88"/>
      <c r="P136" s="88"/>
      <c r="Q136" s="80"/>
      <c r="R136" s="88"/>
      <c r="S136" s="88"/>
      <c r="T136" s="47"/>
      <c r="U136" s="88"/>
      <c r="V136" s="88"/>
    </row>
    <row r="137" spans="1:22" ht="67.5" customHeight="1">
      <c r="A137" s="118"/>
      <c r="B137" s="126"/>
      <c r="C137" s="116"/>
      <c r="D137" s="116"/>
      <c r="E137" s="116"/>
      <c r="F137" s="66" t="s">
        <v>16</v>
      </c>
      <c r="G137" s="30">
        <f t="shared" si="57"/>
        <v>0</v>
      </c>
      <c r="H137" s="23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110"/>
      <c r="O137" s="89"/>
      <c r="P137" s="89"/>
      <c r="Q137" s="81"/>
      <c r="R137" s="89"/>
      <c r="S137" s="89"/>
      <c r="T137" s="48"/>
      <c r="U137" s="89"/>
      <c r="V137" s="89"/>
    </row>
    <row r="138" spans="1:22" ht="34.5" customHeight="1">
      <c r="A138" s="42"/>
      <c r="B138" s="65" t="s">
        <v>25</v>
      </c>
      <c r="C138" s="115">
        <v>2022</v>
      </c>
      <c r="D138" s="115">
        <v>2027</v>
      </c>
      <c r="E138" s="42" t="s">
        <v>20</v>
      </c>
      <c r="F138" s="66" t="s">
        <v>14</v>
      </c>
      <c r="G138" s="30">
        <f t="shared" si="57"/>
        <v>75825</v>
      </c>
      <c r="H138" s="23">
        <f t="shared" ref="H138" si="83">SUM(H139:H140)</f>
        <v>0</v>
      </c>
      <c r="I138" s="30">
        <f>I139+I140</f>
        <v>42375</v>
      </c>
      <c r="J138" s="30">
        <f t="shared" ref="J138:L138" si="84">J139+J140</f>
        <v>32250</v>
      </c>
      <c r="K138" s="30">
        <f t="shared" si="84"/>
        <v>400</v>
      </c>
      <c r="L138" s="30">
        <f t="shared" si="84"/>
        <v>400</v>
      </c>
      <c r="M138" s="30">
        <f t="shared" ref="M138" si="85">M139+M140</f>
        <v>400</v>
      </c>
      <c r="N138" s="108" t="s">
        <v>120</v>
      </c>
      <c r="O138" s="46"/>
      <c r="P138" s="46"/>
      <c r="Q138" s="79">
        <v>0</v>
      </c>
      <c r="R138" s="87">
        <v>5</v>
      </c>
      <c r="S138" s="87"/>
      <c r="T138" s="46"/>
      <c r="U138" s="87"/>
      <c r="V138" s="87"/>
    </row>
    <row r="139" spans="1:22" ht="77.25" customHeight="1">
      <c r="A139" s="40"/>
      <c r="B139" s="43" t="s">
        <v>42</v>
      </c>
      <c r="C139" s="115"/>
      <c r="D139" s="115"/>
      <c r="E139" s="40"/>
      <c r="F139" s="66" t="s">
        <v>15</v>
      </c>
      <c r="G139" s="30">
        <f t="shared" si="57"/>
        <v>75825</v>
      </c>
      <c r="H139" s="23">
        <v>0</v>
      </c>
      <c r="I139" s="30">
        <v>42375</v>
      </c>
      <c r="J139" s="30">
        <v>32250</v>
      </c>
      <c r="K139" s="30">
        <v>400</v>
      </c>
      <c r="L139" s="30">
        <v>400</v>
      </c>
      <c r="M139" s="30">
        <v>400</v>
      </c>
      <c r="N139" s="109"/>
      <c r="O139" s="47" t="s">
        <v>80</v>
      </c>
      <c r="P139" s="47"/>
      <c r="Q139" s="80"/>
      <c r="R139" s="88"/>
      <c r="S139" s="88"/>
      <c r="T139" s="47"/>
      <c r="U139" s="88"/>
      <c r="V139" s="88"/>
    </row>
    <row r="140" spans="1:22" ht="37.5" customHeight="1">
      <c r="A140" s="41"/>
      <c r="B140" s="59"/>
      <c r="C140" s="116"/>
      <c r="D140" s="116"/>
      <c r="E140" s="41"/>
      <c r="F140" s="66" t="s">
        <v>16</v>
      </c>
      <c r="G140" s="30">
        <f t="shared" ref="G140:G167" si="86">H140+I140+J140+K140+L140+M140</f>
        <v>0</v>
      </c>
      <c r="H140" s="23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110"/>
      <c r="O140" s="48"/>
      <c r="P140" s="48"/>
      <c r="Q140" s="81"/>
      <c r="R140" s="89"/>
      <c r="S140" s="89"/>
      <c r="T140" s="48"/>
      <c r="U140" s="89"/>
      <c r="V140" s="89"/>
    </row>
    <row r="141" spans="1:22" ht="34.5" customHeight="1">
      <c r="A141" s="116"/>
      <c r="B141" s="65" t="s">
        <v>26</v>
      </c>
      <c r="C141" s="115">
        <v>2022</v>
      </c>
      <c r="D141" s="115">
        <v>2027</v>
      </c>
      <c r="E141" s="118" t="s">
        <v>20</v>
      </c>
      <c r="F141" s="66" t="s">
        <v>14</v>
      </c>
      <c r="G141" s="30">
        <f t="shared" si="86"/>
        <v>115708.72</v>
      </c>
      <c r="H141" s="23">
        <f t="shared" ref="H141" si="87">H142</f>
        <v>0</v>
      </c>
      <c r="I141" s="30">
        <f>I142+I143</f>
        <v>63000</v>
      </c>
      <c r="J141" s="30">
        <f t="shared" ref="J141:L141" si="88">J142+J143</f>
        <v>0</v>
      </c>
      <c r="K141" s="30">
        <f t="shared" si="88"/>
        <v>51508.72</v>
      </c>
      <c r="L141" s="30">
        <f t="shared" si="88"/>
        <v>600</v>
      </c>
      <c r="M141" s="30">
        <f t="shared" ref="M141" si="89">M142+M143</f>
        <v>600</v>
      </c>
      <c r="N141" s="108" t="s">
        <v>57</v>
      </c>
      <c r="O141" s="87" t="s">
        <v>80</v>
      </c>
      <c r="P141" s="87"/>
      <c r="Q141" s="79">
        <v>0</v>
      </c>
      <c r="R141" s="87">
        <v>90</v>
      </c>
      <c r="S141" s="87"/>
      <c r="T141" s="46"/>
      <c r="U141" s="87"/>
      <c r="V141" s="87"/>
    </row>
    <row r="142" spans="1:22" ht="112.5">
      <c r="A142" s="117"/>
      <c r="B142" s="125" t="s">
        <v>43</v>
      </c>
      <c r="C142" s="115"/>
      <c r="D142" s="115"/>
      <c r="E142" s="115"/>
      <c r="F142" s="66" t="s">
        <v>15</v>
      </c>
      <c r="G142" s="30">
        <f t="shared" si="86"/>
        <v>115708.72</v>
      </c>
      <c r="H142" s="23">
        <v>0</v>
      </c>
      <c r="I142" s="30">
        <v>63000</v>
      </c>
      <c r="J142" s="30">
        <v>0</v>
      </c>
      <c r="K142" s="30">
        <v>51508.72</v>
      </c>
      <c r="L142" s="30">
        <v>600</v>
      </c>
      <c r="M142" s="30">
        <v>600</v>
      </c>
      <c r="N142" s="109"/>
      <c r="O142" s="88"/>
      <c r="P142" s="88"/>
      <c r="Q142" s="80"/>
      <c r="R142" s="88"/>
      <c r="S142" s="88"/>
      <c r="T142" s="47"/>
      <c r="U142" s="88"/>
      <c r="V142" s="88"/>
    </row>
    <row r="143" spans="1:22" ht="37.5" customHeight="1">
      <c r="A143" s="117"/>
      <c r="B143" s="126"/>
      <c r="C143" s="116"/>
      <c r="D143" s="116"/>
      <c r="E143" s="116"/>
      <c r="F143" s="66" t="s">
        <v>16</v>
      </c>
      <c r="G143" s="30">
        <f t="shared" si="86"/>
        <v>0</v>
      </c>
      <c r="H143" s="23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110"/>
      <c r="O143" s="89"/>
      <c r="P143" s="89"/>
      <c r="Q143" s="81"/>
      <c r="R143" s="89"/>
      <c r="S143" s="89"/>
      <c r="T143" s="48"/>
      <c r="U143" s="89"/>
      <c r="V143" s="89"/>
    </row>
    <row r="144" spans="1:22" s="29" customFormat="1" ht="34.5" customHeight="1">
      <c r="A144" s="84"/>
      <c r="B144" s="65" t="s">
        <v>27</v>
      </c>
      <c r="C144" s="115">
        <v>2022</v>
      </c>
      <c r="D144" s="115">
        <v>2027</v>
      </c>
      <c r="E144" s="85" t="s">
        <v>20</v>
      </c>
      <c r="F144" s="70" t="s">
        <v>14</v>
      </c>
      <c r="G144" s="30">
        <f t="shared" si="86"/>
        <v>10140</v>
      </c>
      <c r="H144" s="23">
        <f t="shared" ref="H144" si="90">SUM(H145:H146)</f>
        <v>9540</v>
      </c>
      <c r="I144" s="30">
        <f>I145+I146</f>
        <v>0</v>
      </c>
      <c r="J144" s="30">
        <f t="shared" ref="J144:L144" si="91">J145+J146</f>
        <v>0</v>
      </c>
      <c r="K144" s="30">
        <f t="shared" si="91"/>
        <v>200</v>
      </c>
      <c r="L144" s="30">
        <f t="shared" si="91"/>
        <v>200</v>
      </c>
      <c r="M144" s="30">
        <f t="shared" ref="M144" si="92">M145+M146</f>
        <v>200</v>
      </c>
      <c r="N144" s="152" t="s">
        <v>60</v>
      </c>
      <c r="O144" s="79" t="s">
        <v>80</v>
      </c>
      <c r="P144" s="79"/>
      <c r="Q144" s="79">
        <v>100</v>
      </c>
      <c r="R144" s="79">
        <v>0</v>
      </c>
      <c r="S144" s="79"/>
      <c r="T144" s="36"/>
      <c r="U144" s="79"/>
      <c r="V144" s="79"/>
    </row>
    <row r="145" spans="1:22" s="29" customFormat="1" ht="112.5">
      <c r="A145" s="114"/>
      <c r="B145" s="125" t="s">
        <v>44</v>
      </c>
      <c r="C145" s="115"/>
      <c r="D145" s="115"/>
      <c r="E145" s="83"/>
      <c r="F145" s="70" t="s">
        <v>15</v>
      </c>
      <c r="G145" s="30">
        <f t="shared" si="86"/>
        <v>10140</v>
      </c>
      <c r="H145" s="23">
        <v>9540</v>
      </c>
      <c r="I145" s="30">
        <v>0</v>
      </c>
      <c r="J145" s="30">
        <v>0</v>
      </c>
      <c r="K145" s="30">
        <v>200</v>
      </c>
      <c r="L145" s="30">
        <v>200</v>
      </c>
      <c r="M145" s="30">
        <v>200</v>
      </c>
      <c r="N145" s="153"/>
      <c r="O145" s="96"/>
      <c r="P145" s="96"/>
      <c r="Q145" s="96"/>
      <c r="R145" s="96"/>
      <c r="S145" s="80"/>
      <c r="T145" s="37"/>
      <c r="U145" s="96"/>
      <c r="V145" s="96"/>
    </row>
    <row r="146" spans="1:22" s="29" customFormat="1" ht="37.5" customHeight="1">
      <c r="A146" s="114"/>
      <c r="B146" s="126"/>
      <c r="C146" s="116"/>
      <c r="D146" s="116"/>
      <c r="E146" s="84"/>
      <c r="F146" s="70" t="s">
        <v>16</v>
      </c>
      <c r="G146" s="30">
        <f t="shared" si="86"/>
        <v>0</v>
      </c>
      <c r="H146" s="23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154"/>
      <c r="O146" s="97"/>
      <c r="P146" s="97"/>
      <c r="Q146" s="97"/>
      <c r="R146" s="97"/>
      <c r="S146" s="81"/>
      <c r="T146" s="38"/>
      <c r="U146" s="97"/>
      <c r="V146" s="97"/>
    </row>
    <row r="147" spans="1:22" ht="34.5" customHeight="1">
      <c r="A147" s="116"/>
      <c r="B147" s="65" t="s">
        <v>33</v>
      </c>
      <c r="C147" s="115">
        <v>2022</v>
      </c>
      <c r="D147" s="115">
        <v>2027</v>
      </c>
      <c r="E147" s="118" t="s">
        <v>20</v>
      </c>
      <c r="F147" s="66" t="s">
        <v>14</v>
      </c>
      <c r="G147" s="30">
        <f t="shared" si="86"/>
        <v>50106.45</v>
      </c>
      <c r="H147" s="23">
        <f t="shared" ref="H147" si="93">SUM(H148:H149)</f>
        <v>50106.45</v>
      </c>
      <c r="I147" s="30">
        <f>I148+I149</f>
        <v>0</v>
      </c>
      <c r="J147" s="30">
        <f t="shared" ref="J147:L147" si="94">J148+J149</f>
        <v>0</v>
      </c>
      <c r="K147" s="30">
        <f t="shared" si="94"/>
        <v>0</v>
      </c>
      <c r="L147" s="30">
        <f t="shared" si="94"/>
        <v>0</v>
      </c>
      <c r="M147" s="30">
        <f t="shared" ref="M147" si="95">M148+M149</f>
        <v>0</v>
      </c>
      <c r="N147" s="108" t="s">
        <v>79</v>
      </c>
      <c r="O147" s="87" t="s">
        <v>81</v>
      </c>
      <c r="P147" s="87"/>
      <c r="Q147" s="79">
        <v>10</v>
      </c>
      <c r="R147" s="87">
        <v>0</v>
      </c>
      <c r="S147" s="87"/>
      <c r="T147" s="46"/>
      <c r="U147" s="87"/>
      <c r="V147" s="87"/>
    </row>
    <row r="148" spans="1:22" ht="112.5">
      <c r="A148" s="117"/>
      <c r="B148" s="109" t="s">
        <v>45</v>
      </c>
      <c r="C148" s="115"/>
      <c r="D148" s="115"/>
      <c r="E148" s="115"/>
      <c r="F148" s="66" t="s">
        <v>15</v>
      </c>
      <c r="G148" s="30">
        <f t="shared" si="86"/>
        <v>0</v>
      </c>
      <c r="H148" s="23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109"/>
      <c r="O148" s="88"/>
      <c r="P148" s="88"/>
      <c r="Q148" s="80"/>
      <c r="R148" s="88"/>
      <c r="S148" s="88"/>
      <c r="T148" s="47"/>
      <c r="U148" s="88"/>
      <c r="V148" s="88"/>
    </row>
    <row r="149" spans="1:22" ht="37.5" customHeight="1">
      <c r="A149" s="117"/>
      <c r="B149" s="110"/>
      <c r="C149" s="116"/>
      <c r="D149" s="116"/>
      <c r="E149" s="116"/>
      <c r="F149" s="66" t="s">
        <v>16</v>
      </c>
      <c r="G149" s="30">
        <f t="shared" si="86"/>
        <v>50106.45</v>
      </c>
      <c r="H149" s="23">
        <v>50106.45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110"/>
      <c r="O149" s="89"/>
      <c r="P149" s="89"/>
      <c r="Q149" s="81"/>
      <c r="R149" s="89"/>
      <c r="S149" s="89"/>
      <c r="T149" s="48"/>
      <c r="U149" s="89"/>
      <c r="V149" s="89"/>
    </row>
    <row r="150" spans="1:22" s="29" customFormat="1" ht="37.5" customHeight="1">
      <c r="A150" s="85"/>
      <c r="B150" s="44" t="s">
        <v>114</v>
      </c>
      <c r="C150" s="115">
        <v>2022</v>
      </c>
      <c r="D150" s="115">
        <v>2027</v>
      </c>
      <c r="E150" s="85" t="s">
        <v>20</v>
      </c>
      <c r="F150" s="70" t="s">
        <v>14</v>
      </c>
      <c r="G150" s="30">
        <f t="shared" si="86"/>
        <v>47500</v>
      </c>
      <c r="H150" s="23">
        <f t="shared" ref="H150" si="96">H151+H152</f>
        <v>11500</v>
      </c>
      <c r="I150" s="30">
        <f>I151+I152</f>
        <v>10000</v>
      </c>
      <c r="J150" s="30">
        <f t="shared" ref="J150:L150" si="97">J151+J152</f>
        <v>10000</v>
      </c>
      <c r="K150" s="30">
        <f t="shared" si="97"/>
        <v>10000</v>
      </c>
      <c r="L150" s="30">
        <f t="shared" si="97"/>
        <v>3000</v>
      </c>
      <c r="M150" s="30">
        <f t="shared" ref="M150" si="98">M151+M152</f>
        <v>3000</v>
      </c>
      <c r="N150" s="108" t="s">
        <v>136</v>
      </c>
      <c r="O150" s="79" t="s">
        <v>81</v>
      </c>
      <c r="P150" s="37"/>
      <c r="Q150" s="79">
        <v>2</v>
      </c>
      <c r="R150" s="79">
        <v>5</v>
      </c>
      <c r="S150" s="79"/>
      <c r="T150" s="36"/>
      <c r="U150" s="79"/>
      <c r="V150" s="79"/>
    </row>
    <row r="151" spans="1:22" s="29" customFormat="1" ht="63" customHeight="1">
      <c r="A151" s="83"/>
      <c r="B151" s="109" t="s">
        <v>135</v>
      </c>
      <c r="C151" s="115"/>
      <c r="D151" s="115"/>
      <c r="E151" s="83"/>
      <c r="F151" s="70" t="s">
        <v>15</v>
      </c>
      <c r="G151" s="30">
        <f t="shared" si="86"/>
        <v>47500</v>
      </c>
      <c r="H151" s="23">
        <v>11500</v>
      </c>
      <c r="I151" s="30">
        <v>10000</v>
      </c>
      <c r="J151" s="30">
        <v>10000</v>
      </c>
      <c r="K151" s="30">
        <v>10000</v>
      </c>
      <c r="L151" s="30">
        <v>3000</v>
      </c>
      <c r="M151" s="30">
        <v>3000</v>
      </c>
      <c r="N151" s="109"/>
      <c r="O151" s="80"/>
      <c r="P151" s="37"/>
      <c r="Q151" s="80"/>
      <c r="R151" s="80"/>
      <c r="S151" s="80"/>
      <c r="T151" s="37"/>
      <c r="U151" s="80"/>
      <c r="V151" s="80"/>
    </row>
    <row r="152" spans="1:22" s="29" customFormat="1" ht="37.5" customHeight="1">
      <c r="A152" s="84"/>
      <c r="B152" s="110"/>
      <c r="C152" s="116"/>
      <c r="D152" s="116"/>
      <c r="E152" s="84"/>
      <c r="F152" s="70" t="s">
        <v>16</v>
      </c>
      <c r="G152" s="30">
        <f t="shared" si="86"/>
        <v>0</v>
      </c>
      <c r="H152" s="23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110"/>
      <c r="O152" s="81"/>
      <c r="P152" s="37"/>
      <c r="Q152" s="81"/>
      <c r="R152" s="81"/>
      <c r="S152" s="81"/>
      <c r="T152" s="38"/>
      <c r="U152" s="81"/>
      <c r="V152" s="81"/>
    </row>
    <row r="153" spans="1:22" s="29" customFormat="1" ht="26.45" customHeight="1">
      <c r="A153" s="85"/>
      <c r="B153" s="43" t="s">
        <v>114</v>
      </c>
      <c r="C153" s="115">
        <v>2022</v>
      </c>
      <c r="D153" s="115">
        <v>2027</v>
      </c>
      <c r="E153" s="85" t="s">
        <v>20</v>
      </c>
      <c r="F153" s="70" t="s">
        <v>14</v>
      </c>
      <c r="G153" s="30">
        <f t="shared" si="86"/>
        <v>103936</v>
      </c>
      <c r="H153" s="23">
        <f t="shared" ref="H153" si="99">H154+H155</f>
        <v>0</v>
      </c>
      <c r="I153" s="30">
        <f>I154+I155</f>
        <v>51936</v>
      </c>
      <c r="J153" s="30">
        <f t="shared" ref="J153:L153" si="100">J154+J155</f>
        <v>52000</v>
      </c>
      <c r="K153" s="30">
        <f t="shared" si="100"/>
        <v>0</v>
      </c>
      <c r="L153" s="30">
        <f t="shared" si="100"/>
        <v>0</v>
      </c>
      <c r="M153" s="30">
        <f t="shared" ref="M153" si="101">M154+M155</f>
        <v>0</v>
      </c>
      <c r="N153" s="108" t="s">
        <v>116</v>
      </c>
      <c r="O153" s="79" t="s">
        <v>81</v>
      </c>
      <c r="P153" s="79"/>
      <c r="Q153" s="79">
        <v>0</v>
      </c>
      <c r="R153" s="79">
        <v>15</v>
      </c>
      <c r="S153" s="79"/>
      <c r="T153" s="36"/>
      <c r="U153" s="79"/>
      <c r="V153" s="79"/>
    </row>
    <row r="154" spans="1:22" s="29" customFormat="1" ht="61.15" customHeight="1">
      <c r="A154" s="83"/>
      <c r="B154" s="109" t="s">
        <v>158</v>
      </c>
      <c r="C154" s="115"/>
      <c r="D154" s="115"/>
      <c r="E154" s="83"/>
      <c r="F154" s="70" t="s">
        <v>15</v>
      </c>
      <c r="G154" s="30">
        <f t="shared" si="86"/>
        <v>0</v>
      </c>
      <c r="H154" s="23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109"/>
      <c r="O154" s="80"/>
      <c r="P154" s="80"/>
      <c r="Q154" s="80"/>
      <c r="R154" s="80"/>
      <c r="S154" s="80"/>
      <c r="T154" s="37"/>
      <c r="U154" s="80"/>
      <c r="V154" s="80"/>
    </row>
    <row r="155" spans="1:22" s="29" customFormat="1" ht="37.5" customHeight="1">
      <c r="A155" s="84"/>
      <c r="B155" s="110"/>
      <c r="C155" s="116"/>
      <c r="D155" s="116"/>
      <c r="E155" s="84"/>
      <c r="F155" s="70" t="s">
        <v>16</v>
      </c>
      <c r="G155" s="30">
        <f t="shared" si="86"/>
        <v>103936</v>
      </c>
      <c r="H155" s="23">
        <v>0</v>
      </c>
      <c r="I155" s="30">
        <v>51936</v>
      </c>
      <c r="J155" s="30">
        <v>52000</v>
      </c>
      <c r="K155" s="30">
        <v>0</v>
      </c>
      <c r="L155" s="30">
        <v>0</v>
      </c>
      <c r="M155" s="30">
        <v>0</v>
      </c>
      <c r="N155" s="110"/>
      <c r="O155" s="81"/>
      <c r="P155" s="81"/>
      <c r="Q155" s="81"/>
      <c r="R155" s="81"/>
      <c r="S155" s="81"/>
      <c r="T155" s="38"/>
      <c r="U155" s="81"/>
      <c r="V155" s="81"/>
    </row>
    <row r="156" spans="1:22" s="29" customFormat="1" ht="37.5" customHeight="1">
      <c r="A156" s="85"/>
      <c r="B156" s="151" t="s">
        <v>173</v>
      </c>
      <c r="C156" s="115">
        <v>2022</v>
      </c>
      <c r="D156" s="115">
        <v>2027</v>
      </c>
      <c r="E156" s="85" t="s">
        <v>20</v>
      </c>
      <c r="F156" s="70" t="s">
        <v>14</v>
      </c>
      <c r="G156" s="30">
        <f t="shared" si="86"/>
        <v>736078.64999999991</v>
      </c>
      <c r="H156" s="23"/>
      <c r="I156" s="30">
        <f>I157+I158</f>
        <v>338832.74</v>
      </c>
      <c r="J156" s="30">
        <f t="shared" ref="J156:K156" si="102">J157+J158</f>
        <v>107114.29</v>
      </c>
      <c r="K156" s="30">
        <f t="shared" si="102"/>
        <v>220933.62</v>
      </c>
      <c r="L156" s="30">
        <f>L157+L158</f>
        <v>34599</v>
      </c>
      <c r="M156" s="30">
        <f>M157+M158</f>
        <v>34599</v>
      </c>
      <c r="N156" s="108" t="s">
        <v>172</v>
      </c>
      <c r="O156" s="79" t="s">
        <v>80</v>
      </c>
      <c r="P156" s="79"/>
      <c r="Q156" s="79">
        <v>0</v>
      </c>
      <c r="R156" s="79">
        <v>90</v>
      </c>
      <c r="S156" s="79"/>
      <c r="T156" s="36"/>
      <c r="U156" s="79"/>
      <c r="V156" s="79"/>
    </row>
    <row r="157" spans="1:22" s="29" customFormat="1" ht="37.5" customHeight="1">
      <c r="A157" s="83"/>
      <c r="B157" s="151"/>
      <c r="C157" s="115"/>
      <c r="D157" s="115"/>
      <c r="E157" s="83"/>
      <c r="F157" s="70" t="s">
        <v>15</v>
      </c>
      <c r="G157" s="30">
        <f t="shared" si="86"/>
        <v>736078.64999999991</v>
      </c>
      <c r="H157" s="23"/>
      <c r="I157" s="30">
        <v>338832.74</v>
      </c>
      <c r="J157" s="30">
        <v>107114.29</v>
      </c>
      <c r="K157" s="30">
        <v>220933.62</v>
      </c>
      <c r="L157" s="30">
        <v>34599</v>
      </c>
      <c r="M157" s="30">
        <v>34599</v>
      </c>
      <c r="N157" s="109"/>
      <c r="O157" s="80"/>
      <c r="P157" s="80"/>
      <c r="Q157" s="80"/>
      <c r="R157" s="80"/>
      <c r="S157" s="80"/>
      <c r="T157" s="37"/>
      <c r="U157" s="80"/>
      <c r="V157" s="80"/>
    </row>
    <row r="158" spans="1:22" s="29" customFormat="1" ht="37.5" customHeight="1">
      <c r="A158" s="84"/>
      <c r="B158" s="151"/>
      <c r="C158" s="116"/>
      <c r="D158" s="116"/>
      <c r="E158" s="84"/>
      <c r="F158" s="70" t="s">
        <v>16</v>
      </c>
      <c r="G158" s="30">
        <f t="shared" si="86"/>
        <v>0</v>
      </c>
      <c r="H158" s="23"/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110"/>
      <c r="O158" s="81"/>
      <c r="P158" s="81"/>
      <c r="Q158" s="81"/>
      <c r="R158" s="81"/>
      <c r="S158" s="81"/>
      <c r="T158" s="38"/>
      <c r="U158" s="81"/>
      <c r="V158" s="81"/>
    </row>
    <row r="159" spans="1:22" s="29" customFormat="1" ht="37.5" customHeight="1">
      <c r="A159" s="85"/>
      <c r="B159" s="109" t="s">
        <v>174</v>
      </c>
      <c r="C159" s="115">
        <v>2022</v>
      </c>
      <c r="D159" s="115">
        <v>2027</v>
      </c>
      <c r="E159" s="85" t="s">
        <v>20</v>
      </c>
      <c r="F159" s="70" t="s">
        <v>14</v>
      </c>
      <c r="G159" s="30">
        <f t="shared" si="86"/>
        <v>14750</v>
      </c>
      <c r="H159" s="23"/>
      <c r="I159" s="23">
        <f>I160+I161</f>
        <v>14750</v>
      </c>
      <c r="J159" s="23">
        <f t="shared" ref="J159:L159" si="103">J160+J161</f>
        <v>0</v>
      </c>
      <c r="K159" s="23">
        <f t="shared" si="103"/>
        <v>0</v>
      </c>
      <c r="L159" s="23">
        <f t="shared" si="103"/>
        <v>0</v>
      </c>
      <c r="M159" s="23">
        <f t="shared" ref="M159" si="104">M160+M161</f>
        <v>0</v>
      </c>
      <c r="N159" s="108" t="s">
        <v>177</v>
      </c>
      <c r="O159" s="79" t="s">
        <v>115</v>
      </c>
      <c r="P159" s="79"/>
      <c r="Q159" s="79">
        <v>0</v>
      </c>
      <c r="R159" s="79">
        <v>0</v>
      </c>
      <c r="S159" s="79"/>
      <c r="T159" s="36"/>
      <c r="U159" s="79"/>
      <c r="V159" s="79"/>
    </row>
    <row r="160" spans="1:22" s="29" customFormat="1" ht="37.5" customHeight="1">
      <c r="A160" s="83"/>
      <c r="B160" s="109"/>
      <c r="C160" s="115"/>
      <c r="D160" s="115"/>
      <c r="E160" s="83"/>
      <c r="F160" s="70" t="s">
        <v>15</v>
      </c>
      <c r="G160" s="30">
        <f t="shared" si="86"/>
        <v>14750</v>
      </c>
      <c r="H160" s="23"/>
      <c r="I160" s="23">
        <v>14750</v>
      </c>
      <c r="J160" s="23">
        <v>0</v>
      </c>
      <c r="K160" s="23">
        <v>0</v>
      </c>
      <c r="L160" s="23">
        <v>0</v>
      </c>
      <c r="M160" s="23">
        <v>0</v>
      </c>
      <c r="N160" s="109"/>
      <c r="O160" s="80"/>
      <c r="P160" s="80"/>
      <c r="Q160" s="80"/>
      <c r="R160" s="80"/>
      <c r="S160" s="80"/>
      <c r="T160" s="37"/>
      <c r="U160" s="80"/>
      <c r="V160" s="80"/>
    </row>
    <row r="161" spans="1:22" s="29" customFormat="1" ht="37.5" customHeight="1">
      <c r="A161" s="84"/>
      <c r="B161" s="110"/>
      <c r="C161" s="116"/>
      <c r="D161" s="116"/>
      <c r="E161" s="84"/>
      <c r="F161" s="70" t="s">
        <v>16</v>
      </c>
      <c r="G161" s="30">
        <f t="shared" si="86"/>
        <v>0</v>
      </c>
      <c r="H161" s="23"/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110"/>
      <c r="O161" s="81"/>
      <c r="P161" s="81"/>
      <c r="Q161" s="81"/>
      <c r="R161" s="81"/>
      <c r="S161" s="81"/>
      <c r="T161" s="38"/>
      <c r="U161" s="81"/>
      <c r="V161" s="81"/>
    </row>
    <row r="162" spans="1:22" s="29" customFormat="1" ht="37.5" customHeight="1">
      <c r="A162" s="85"/>
      <c r="B162" s="109" t="s">
        <v>185</v>
      </c>
      <c r="C162" s="115">
        <v>2025</v>
      </c>
      <c r="D162" s="115">
        <v>2027</v>
      </c>
      <c r="E162" s="85" t="s">
        <v>20</v>
      </c>
      <c r="F162" s="70" t="s">
        <v>14</v>
      </c>
      <c r="G162" s="30">
        <f t="shared" si="86"/>
        <v>34562.99</v>
      </c>
      <c r="H162" s="23"/>
      <c r="I162" s="23"/>
      <c r="J162" s="23"/>
      <c r="K162" s="23">
        <f>K163+K164</f>
        <v>34562.99</v>
      </c>
      <c r="L162" s="23"/>
      <c r="M162" s="23"/>
      <c r="N162" s="85" t="s">
        <v>188</v>
      </c>
      <c r="O162" s="79" t="s">
        <v>80</v>
      </c>
      <c r="P162" s="37"/>
      <c r="Q162" s="37"/>
      <c r="R162" s="37"/>
      <c r="S162" s="37"/>
      <c r="T162" s="37"/>
      <c r="U162" s="37"/>
      <c r="V162" s="37"/>
    </row>
    <row r="163" spans="1:22" s="29" customFormat="1" ht="37.5" customHeight="1">
      <c r="A163" s="83"/>
      <c r="B163" s="109"/>
      <c r="C163" s="115"/>
      <c r="D163" s="115"/>
      <c r="E163" s="83"/>
      <c r="F163" s="70" t="s">
        <v>15</v>
      </c>
      <c r="G163" s="30">
        <f t="shared" si="86"/>
        <v>0</v>
      </c>
      <c r="H163" s="23"/>
      <c r="I163" s="23"/>
      <c r="J163" s="23"/>
      <c r="K163" s="23">
        <v>0</v>
      </c>
      <c r="L163" s="23"/>
      <c r="M163" s="23"/>
      <c r="N163" s="83"/>
      <c r="O163" s="80"/>
      <c r="P163" s="37"/>
      <c r="Q163" s="37"/>
      <c r="R163" s="37"/>
      <c r="S163" s="37"/>
      <c r="T163" s="37"/>
      <c r="U163" s="37"/>
      <c r="V163" s="37"/>
    </row>
    <row r="164" spans="1:22" s="29" customFormat="1" ht="37.5" customHeight="1">
      <c r="A164" s="84"/>
      <c r="B164" s="110"/>
      <c r="C164" s="116"/>
      <c r="D164" s="116"/>
      <c r="E164" s="84"/>
      <c r="F164" s="70" t="s">
        <v>16</v>
      </c>
      <c r="G164" s="30">
        <f t="shared" si="86"/>
        <v>34562.99</v>
      </c>
      <c r="H164" s="23"/>
      <c r="I164" s="23"/>
      <c r="J164" s="23"/>
      <c r="K164" s="23">
        <v>34562.99</v>
      </c>
      <c r="L164" s="23"/>
      <c r="M164" s="23"/>
      <c r="N164" s="84"/>
      <c r="O164" s="81"/>
      <c r="P164" s="37"/>
      <c r="Q164" s="37"/>
      <c r="R164" s="37"/>
      <c r="S164" s="37"/>
      <c r="T164" s="37"/>
      <c r="U164" s="37"/>
      <c r="V164" s="37"/>
    </row>
    <row r="165" spans="1:22" ht="37.5" customHeight="1">
      <c r="A165" s="140" t="s">
        <v>186</v>
      </c>
      <c r="B165" s="141"/>
      <c r="C165" s="115">
        <v>2022</v>
      </c>
      <c r="D165" s="115">
        <v>2027</v>
      </c>
      <c r="E165" s="118" t="s">
        <v>20</v>
      </c>
      <c r="F165" s="66" t="s">
        <v>14</v>
      </c>
      <c r="G165" s="30">
        <f t="shared" si="86"/>
        <v>45428851.599999994</v>
      </c>
      <c r="H165" s="3">
        <f t="shared" ref="H165" si="105">H166+H167</f>
        <v>16825213.349999998</v>
      </c>
      <c r="I165" s="3">
        <f t="shared" ref="I165:M165" si="106">I166+I167</f>
        <v>5992548.9200000009</v>
      </c>
      <c r="J165" s="3">
        <f t="shared" si="106"/>
        <v>6497488.1799999997</v>
      </c>
      <c r="K165" s="3">
        <f t="shared" si="106"/>
        <v>9966676.1499999985</v>
      </c>
      <c r="L165" s="3">
        <f t="shared" si="106"/>
        <v>2742065</v>
      </c>
      <c r="M165" s="3">
        <f t="shared" si="106"/>
        <v>3404860</v>
      </c>
      <c r="N165" s="87" t="s">
        <v>12</v>
      </c>
      <c r="O165" s="87" t="s">
        <v>12</v>
      </c>
      <c r="P165" s="87" t="s">
        <v>12</v>
      </c>
      <c r="Q165" s="79" t="s">
        <v>12</v>
      </c>
      <c r="R165" s="87" t="s">
        <v>12</v>
      </c>
      <c r="S165" s="87" t="s">
        <v>12</v>
      </c>
      <c r="T165" s="87" t="s">
        <v>12</v>
      </c>
      <c r="U165" s="87" t="s">
        <v>12</v>
      </c>
      <c r="V165" s="87" t="s">
        <v>12</v>
      </c>
    </row>
    <row r="166" spans="1:22" ht="112.5">
      <c r="A166" s="155"/>
      <c r="B166" s="125"/>
      <c r="C166" s="115"/>
      <c r="D166" s="115"/>
      <c r="E166" s="115"/>
      <c r="F166" s="66" t="s">
        <v>15</v>
      </c>
      <c r="G166" s="30">
        <f t="shared" si="86"/>
        <v>25494858.949999999</v>
      </c>
      <c r="H166" s="3">
        <f>H91+H118+H124+H133</f>
        <v>3653802.05</v>
      </c>
      <c r="I166" s="3">
        <f>I91+I118+I124+I133</f>
        <v>5163389.080000001</v>
      </c>
      <c r="J166" s="3">
        <f>J91+J118+J124+J133</f>
        <v>6144629.6600000001</v>
      </c>
      <c r="K166" s="3">
        <f>K91+K118+K124+K133</f>
        <v>4386113.1599999992</v>
      </c>
      <c r="L166" s="3">
        <f>L91+L118+L124+L133</f>
        <v>2742065</v>
      </c>
      <c r="M166" s="3">
        <f>M91+M118+M124+M133</f>
        <v>3404860</v>
      </c>
      <c r="N166" s="88"/>
      <c r="O166" s="88"/>
      <c r="P166" s="88"/>
      <c r="Q166" s="80"/>
      <c r="R166" s="88"/>
      <c r="S166" s="88"/>
      <c r="T166" s="88"/>
      <c r="U166" s="88"/>
      <c r="V166" s="88"/>
    </row>
    <row r="167" spans="1:22" ht="75" customHeight="1">
      <c r="A167" s="156"/>
      <c r="B167" s="126"/>
      <c r="C167" s="116"/>
      <c r="D167" s="116"/>
      <c r="E167" s="116"/>
      <c r="F167" s="66" t="s">
        <v>16</v>
      </c>
      <c r="G167" s="30">
        <f t="shared" si="86"/>
        <v>19933992.649999999</v>
      </c>
      <c r="H167" s="3">
        <f>H92+H119+H125+H134</f>
        <v>13171411.299999999</v>
      </c>
      <c r="I167" s="3">
        <f>I92+I119+I125+I134</f>
        <v>829159.84</v>
      </c>
      <c r="J167" s="3">
        <f>J92+J119+J125+J134</f>
        <v>352858.52</v>
      </c>
      <c r="K167" s="3">
        <f>K92+K119+K125+K134</f>
        <v>5580562.9900000002</v>
      </c>
      <c r="L167" s="3">
        <f>L92+L119+L125+L134</f>
        <v>0</v>
      </c>
      <c r="M167" s="3">
        <f>M92+M119+M125+M134</f>
        <v>0</v>
      </c>
      <c r="N167" s="89"/>
      <c r="O167" s="89"/>
      <c r="P167" s="89"/>
      <c r="Q167" s="81"/>
      <c r="R167" s="89"/>
      <c r="S167" s="89"/>
      <c r="T167" s="89"/>
      <c r="U167" s="89"/>
      <c r="V167" s="89"/>
    </row>
    <row r="168" spans="1:22" ht="48" customHeight="1">
      <c r="A168" s="120" t="s">
        <v>63</v>
      </c>
      <c r="B168" s="121"/>
      <c r="C168" s="90" t="s">
        <v>46</v>
      </c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</row>
    <row r="169" spans="1:22" ht="37.5" customHeight="1">
      <c r="A169" s="117"/>
      <c r="B169" s="122" t="s">
        <v>162</v>
      </c>
      <c r="C169" s="91" t="s">
        <v>47</v>
      </c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91"/>
      <c r="R169" s="91"/>
      <c r="S169" s="91"/>
      <c r="T169" s="91"/>
      <c r="U169" s="91"/>
      <c r="V169" s="91"/>
    </row>
    <row r="170" spans="1:22" ht="56.45" customHeight="1">
      <c r="A170" s="117"/>
      <c r="B170" s="123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91"/>
      <c r="R170" s="91"/>
      <c r="S170" s="91"/>
      <c r="T170" s="91"/>
      <c r="U170" s="91"/>
      <c r="V170" s="91"/>
    </row>
    <row r="171" spans="1:22" ht="19.149999999999999" customHeight="1">
      <c r="A171" s="117"/>
      <c r="B171" s="124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</row>
    <row r="172" spans="1:22" ht="37.5" customHeight="1">
      <c r="A172" s="111">
        <v>1</v>
      </c>
      <c r="B172" s="65" t="s">
        <v>48</v>
      </c>
      <c r="C172" s="115">
        <v>2022</v>
      </c>
      <c r="D172" s="115">
        <v>2027</v>
      </c>
      <c r="E172" s="115" t="s">
        <v>20</v>
      </c>
      <c r="F172" s="74" t="s">
        <v>14</v>
      </c>
      <c r="G172" s="5">
        <f>G173+G174</f>
        <v>0</v>
      </c>
      <c r="H172" s="5">
        <f t="shared" ref="H172:K172" si="107">SUM(H175)</f>
        <v>0</v>
      </c>
      <c r="I172" s="5">
        <f t="shared" si="107"/>
        <v>0</v>
      </c>
      <c r="J172" s="5">
        <f t="shared" si="107"/>
        <v>0</v>
      </c>
      <c r="K172" s="5">
        <f t="shared" si="107"/>
        <v>0</v>
      </c>
      <c r="L172" s="5">
        <f t="shared" ref="L172:M172" si="108">SUM(L175)</f>
        <v>0</v>
      </c>
      <c r="M172" s="5">
        <f t="shared" si="108"/>
        <v>0</v>
      </c>
      <c r="N172" s="88" t="s">
        <v>12</v>
      </c>
      <c r="O172" s="88" t="s">
        <v>12</v>
      </c>
      <c r="P172" s="88" t="s">
        <v>12</v>
      </c>
      <c r="Q172" s="80" t="s">
        <v>12</v>
      </c>
      <c r="R172" s="88" t="s">
        <v>12</v>
      </c>
      <c r="S172" s="88" t="s">
        <v>12</v>
      </c>
      <c r="T172" s="88" t="s">
        <v>12</v>
      </c>
      <c r="U172" s="88" t="s">
        <v>12</v>
      </c>
      <c r="V172" s="88" t="s">
        <v>12</v>
      </c>
    </row>
    <row r="173" spans="1:22" ht="112.5">
      <c r="A173" s="112"/>
      <c r="B173" s="139" t="s">
        <v>49</v>
      </c>
      <c r="C173" s="115"/>
      <c r="D173" s="115"/>
      <c r="E173" s="115"/>
      <c r="F173" s="66" t="s">
        <v>15</v>
      </c>
      <c r="G173" s="30">
        <f>G176</f>
        <v>0</v>
      </c>
      <c r="H173" s="30">
        <f t="shared" ref="H173:K174" si="109">SUM(H176)</f>
        <v>0</v>
      </c>
      <c r="I173" s="30">
        <f t="shared" si="109"/>
        <v>0</v>
      </c>
      <c r="J173" s="30">
        <f t="shared" si="109"/>
        <v>0</v>
      </c>
      <c r="K173" s="30">
        <f t="shared" si="109"/>
        <v>0</v>
      </c>
      <c r="L173" s="30">
        <f t="shared" ref="L173:M173" si="110">SUM(L176)</f>
        <v>0</v>
      </c>
      <c r="M173" s="30">
        <f t="shared" si="110"/>
        <v>0</v>
      </c>
      <c r="N173" s="88"/>
      <c r="O173" s="88"/>
      <c r="P173" s="88"/>
      <c r="Q173" s="80"/>
      <c r="R173" s="88"/>
      <c r="S173" s="88"/>
      <c r="T173" s="88"/>
      <c r="U173" s="88"/>
      <c r="V173" s="88"/>
    </row>
    <row r="174" spans="1:22" ht="75" customHeight="1">
      <c r="A174" s="113"/>
      <c r="B174" s="126"/>
      <c r="C174" s="116"/>
      <c r="D174" s="116"/>
      <c r="E174" s="116"/>
      <c r="F174" s="66" t="s">
        <v>16</v>
      </c>
      <c r="G174" s="30">
        <f>G177</f>
        <v>0</v>
      </c>
      <c r="H174" s="30">
        <f t="shared" si="109"/>
        <v>0</v>
      </c>
      <c r="I174" s="30">
        <f t="shared" si="109"/>
        <v>0</v>
      </c>
      <c r="J174" s="30">
        <f t="shared" si="109"/>
        <v>0</v>
      </c>
      <c r="K174" s="30">
        <f t="shared" si="109"/>
        <v>0</v>
      </c>
      <c r="L174" s="30">
        <f t="shared" ref="L174:M174" si="111">SUM(L177)</f>
        <v>0</v>
      </c>
      <c r="M174" s="30">
        <f t="shared" si="111"/>
        <v>0</v>
      </c>
      <c r="N174" s="89"/>
      <c r="O174" s="89"/>
      <c r="P174" s="89"/>
      <c r="Q174" s="81"/>
      <c r="R174" s="89"/>
      <c r="S174" s="89"/>
      <c r="T174" s="89"/>
      <c r="U174" s="89"/>
      <c r="V174" s="89"/>
    </row>
    <row r="175" spans="1:22" ht="37.5" customHeight="1">
      <c r="A175" s="117"/>
      <c r="B175" s="65" t="s">
        <v>23</v>
      </c>
      <c r="C175" s="115">
        <v>2022</v>
      </c>
      <c r="D175" s="115">
        <v>2027</v>
      </c>
      <c r="E175" s="118" t="s">
        <v>20</v>
      </c>
      <c r="F175" s="66" t="s">
        <v>14</v>
      </c>
      <c r="G175" s="30">
        <f>H175+I175+J175+K175+L175</f>
        <v>0</v>
      </c>
      <c r="H175" s="30">
        <f t="shared" ref="H175:K175" si="112">SUM(H178)</f>
        <v>0</v>
      </c>
      <c r="I175" s="30">
        <f t="shared" si="112"/>
        <v>0</v>
      </c>
      <c r="J175" s="30">
        <f t="shared" si="112"/>
        <v>0</v>
      </c>
      <c r="K175" s="30">
        <f t="shared" si="112"/>
        <v>0</v>
      </c>
      <c r="L175" s="30">
        <f t="shared" ref="L175:M175" si="113">SUM(L178)</f>
        <v>0</v>
      </c>
      <c r="M175" s="30">
        <f t="shared" si="113"/>
        <v>0</v>
      </c>
      <c r="N175" s="87" t="s">
        <v>12</v>
      </c>
      <c r="O175" s="87" t="s">
        <v>12</v>
      </c>
      <c r="P175" s="87" t="s">
        <v>12</v>
      </c>
      <c r="Q175" s="79" t="s">
        <v>12</v>
      </c>
      <c r="R175" s="87" t="s">
        <v>12</v>
      </c>
      <c r="S175" s="87" t="s">
        <v>12</v>
      </c>
      <c r="T175" s="87" t="s">
        <v>12</v>
      </c>
      <c r="U175" s="87" t="s">
        <v>12</v>
      </c>
      <c r="V175" s="87" t="s">
        <v>12</v>
      </c>
    </row>
    <row r="176" spans="1:22" ht="112.5">
      <c r="A176" s="117"/>
      <c r="B176" s="125" t="s">
        <v>102</v>
      </c>
      <c r="C176" s="115"/>
      <c r="D176" s="115"/>
      <c r="E176" s="115"/>
      <c r="F176" s="66" t="s">
        <v>15</v>
      </c>
      <c r="G176" s="30">
        <f>H176++I176++++J176+K176+L176</f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M176" s="30">
        <v>0</v>
      </c>
      <c r="N176" s="88"/>
      <c r="O176" s="88"/>
      <c r="P176" s="88"/>
      <c r="Q176" s="80"/>
      <c r="R176" s="88"/>
      <c r="S176" s="88"/>
      <c r="T176" s="88"/>
      <c r="U176" s="88"/>
      <c r="V176" s="88"/>
    </row>
    <row r="177" spans="1:22" ht="75" customHeight="1">
      <c r="A177" s="117"/>
      <c r="B177" s="126"/>
      <c r="C177" s="116"/>
      <c r="D177" s="116"/>
      <c r="E177" s="116"/>
      <c r="F177" s="66" t="s">
        <v>16</v>
      </c>
      <c r="G177" s="30">
        <f>H177++I177++++J177+K177+L177</f>
        <v>0</v>
      </c>
      <c r="H177" s="30">
        <f t="shared" ref="H177:I177" si="114">SUM(H180)</f>
        <v>0</v>
      </c>
      <c r="I177" s="30">
        <f t="shared" si="114"/>
        <v>0</v>
      </c>
      <c r="J177" s="30">
        <v>0</v>
      </c>
      <c r="K177" s="30">
        <v>0</v>
      </c>
      <c r="L177" s="30">
        <v>0</v>
      </c>
      <c r="M177" s="30">
        <v>0</v>
      </c>
      <c r="N177" s="89"/>
      <c r="O177" s="89"/>
      <c r="P177" s="89"/>
      <c r="Q177" s="81"/>
      <c r="R177" s="89"/>
      <c r="S177" s="89"/>
      <c r="T177" s="89"/>
      <c r="U177" s="89"/>
      <c r="V177" s="89"/>
    </row>
    <row r="178" spans="1:22" ht="37.5" customHeight="1">
      <c r="A178" s="118"/>
      <c r="B178" s="65" t="s">
        <v>24</v>
      </c>
      <c r="C178" s="115">
        <v>2022</v>
      </c>
      <c r="D178" s="115">
        <v>2027</v>
      </c>
      <c r="E178" s="118" t="s">
        <v>20</v>
      </c>
      <c r="F178" s="66" t="s">
        <v>14</v>
      </c>
      <c r="G178" s="30">
        <f>G179+G180</f>
        <v>0</v>
      </c>
      <c r="H178" s="23">
        <f t="shared" ref="H178:K178" si="115">SUM(H179:H180)</f>
        <v>0</v>
      </c>
      <c r="I178" s="23">
        <f t="shared" si="115"/>
        <v>0</v>
      </c>
      <c r="J178" s="23">
        <f t="shared" si="115"/>
        <v>0</v>
      </c>
      <c r="K178" s="23">
        <f t="shared" si="115"/>
        <v>0</v>
      </c>
      <c r="L178" s="23">
        <f t="shared" ref="L178:M178" si="116">SUM(L179:L180)</f>
        <v>0</v>
      </c>
      <c r="M178" s="23">
        <f t="shared" si="116"/>
        <v>0</v>
      </c>
      <c r="N178" s="108" t="s">
        <v>58</v>
      </c>
      <c r="O178" s="78" t="s">
        <v>59</v>
      </c>
      <c r="P178" s="87"/>
      <c r="Q178" s="105">
        <v>0</v>
      </c>
      <c r="R178" s="92">
        <v>0</v>
      </c>
      <c r="S178" s="92"/>
      <c r="T178" s="52"/>
      <c r="U178" s="92"/>
      <c r="V178" s="92"/>
    </row>
    <row r="179" spans="1:22" ht="112.5">
      <c r="A179" s="115"/>
      <c r="B179" s="125" t="s">
        <v>101</v>
      </c>
      <c r="C179" s="115"/>
      <c r="D179" s="115"/>
      <c r="E179" s="115"/>
      <c r="F179" s="66" t="s">
        <v>15</v>
      </c>
      <c r="G179" s="30">
        <f>H179+I179+J179+K179+L179+M179</f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109"/>
      <c r="O179" s="78"/>
      <c r="P179" s="88"/>
      <c r="Q179" s="106"/>
      <c r="R179" s="93"/>
      <c r="S179" s="93"/>
      <c r="T179" s="53"/>
      <c r="U179" s="93"/>
      <c r="V179" s="93"/>
    </row>
    <row r="180" spans="1:22" ht="75" customHeight="1">
      <c r="A180" s="116"/>
      <c r="B180" s="126"/>
      <c r="C180" s="116"/>
      <c r="D180" s="116"/>
      <c r="E180" s="116"/>
      <c r="F180" s="66" t="s">
        <v>16</v>
      </c>
      <c r="G180" s="30">
        <f>H180+I180+J180+K180+L180+M180</f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109"/>
      <c r="O180" s="75"/>
      <c r="P180" s="89"/>
      <c r="Q180" s="107"/>
      <c r="R180" s="94"/>
      <c r="S180" s="94"/>
      <c r="T180" s="54"/>
      <c r="U180" s="94"/>
      <c r="V180" s="94"/>
    </row>
    <row r="181" spans="1:22" ht="57.75" customHeight="1">
      <c r="A181" s="140" t="s">
        <v>50</v>
      </c>
      <c r="B181" s="141"/>
      <c r="C181" s="115">
        <v>2022</v>
      </c>
      <c r="D181" s="115">
        <v>2027</v>
      </c>
      <c r="E181" s="118" t="s">
        <v>20</v>
      </c>
      <c r="F181" s="66" t="s">
        <v>14</v>
      </c>
      <c r="G181" s="30">
        <f>G182+G183</f>
        <v>0</v>
      </c>
      <c r="H181" s="31">
        <f>H182+H183</f>
        <v>0</v>
      </c>
      <c r="I181" s="31">
        <f t="shared" ref="I181:M181" si="117">I182+I183</f>
        <v>0</v>
      </c>
      <c r="J181" s="31">
        <f t="shared" si="117"/>
        <v>0</v>
      </c>
      <c r="K181" s="31">
        <f t="shared" si="117"/>
        <v>0</v>
      </c>
      <c r="L181" s="31">
        <f t="shared" si="117"/>
        <v>0</v>
      </c>
      <c r="M181" s="31">
        <f t="shared" si="117"/>
        <v>0</v>
      </c>
      <c r="N181" s="87" t="s">
        <v>12</v>
      </c>
      <c r="O181" s="87" t="s">
        <v>12</v>
      </c>
      <c r="P181" s="87" t="s">
        <v>12</v>
      </c>
      <c r="Q181" s="79" t="s">
        <v>12</v>
      </c>
      <c r="R181" s="87" t="s">
        <v>12</v>
      </c>
      <c r="S181" s="87" t="s">
        <v>12</v>
      </c>
      <c r="T181" s="87" t="s">
        <v>12</v>
      </c>
      <c r="U181" s="87" t="s">
        <v>12</v>
      </c>
      <c r="V181" s="87" t="s">
        <v>12</v>
      </c>
    </row>
    <row r="182" spans="1:22" ht="112.5">
      <c r="A182" s="155"/>
      <c r="B182" s="125"/>
      <c r="C182" s="115"/>
      <c r="D182" s="115"/>
      <c r="E182" s="115"/>
      <c r="F182" s="66" t="s">
        <v>15</v>
      </c>
      <c r="G182" s="30">
        <f>H182+I182+J182+K182+L182+M182</f>
        <v>0</v>
      </c>
      <c r="H182" s="31">
        <f>H173</f>
        <v>0</v>
      </c>
      <c r="I182" s="31">
        <f t="shared" ref="I182:M182" si="118">I173</f>
        <v>0</v>
      </c>
      <c r="J182" s="31">
        <f t="shared" si="118"/>
        <v>0</v>
      </c>
      <c r="K182" s="31">
        <f t="shared" si="118"/>
        <v>0</v>
      </c>
      <c r="L182" s="31">
        <f t="shared" si="118"/>
        <v>0</v>
      </c>
      <c r="M182" s="31">
        <f t="shared" si="118"/>
        <v>0</v>
      </c>
      <c r="N182" s="88"/>
      <c r="O182" s="88"/>
      <c r="P182" s="88"/>
      <c r="Q182" s="80"/>
      <c r="R182" s="88"/>
      <c r="S182" s="88"/>
      <c r="T182" s="88"/>
      <c r="U182" s="88"/>
      <c r="V182" s="88"/>
    </row>
    <row r="183" spans="1:22" ht="54.75" customHeight="1">
      <c r="A183" s="156"/>
      <c r="B183" s="126"/>
      <c r="C183" s="116"/>
      <c r="D183" s="116"/>
      <c r="E183" s="116"/>
      <c r="F183" s="66" t="s">
        <v>16</v>
      </c>
      <c r="G183" s="30">
        <f>H183+I183+J183+K183+L183+M183</f>
        <v>0</v>
      </c>
      <c r="H183" s="31">
        <f>H174</f>
        <v>0</v>
      </c>
      <c r="I183" s="31">
        <f t="shared" ref="I183:M183" si="119">I174</f>
        <v>0</v>
      </c>
      <c r="J183" s="31">
        <f t="shared" si="119"/>
        <v>0</v>
      </c>
      <c r="K183" s="31">
        <f t="shared" si="119"/>
        <v>0</v>
      </c>
      <c r="L183" s="31">
        <f t="shared" si="119"/>
        <v>0</v>
      </c>
      <c r="M183" s="31">
        <f t="shared" si="119"/>
        <v>0</v>
      </c>
      <c r="N183" s="89"/>
      <c r="O183" s="89"/>
      <c r="P183" s="89"/>
      <c r="Q183" s="81"/>
      <c r="R183" s="89"/>
      <c r="S183" s="89"/>
      <c r="T183" s="89"/>
      <c r="U183" s="89"/>
      <c r="V183" s="89"/>
    </row>
    <row r="184" spans="1:22" ht="15" hidden="1" customHeight="1">
      <c r="A184" s="39"/>
      <c r="B184" s="138"/>
      <c r="C184" s="122"/>
      <c r="D184" s="67"/>
      <c r="E184" s="67"/>
      <c r="F184" s="67"/>
      <c r="G184" s="4">
        <f>G185+G186</f>
        <v>0</v>
      </c>
      <c r="H184" s="9"/>
      <c r="I184" s="10"/>
      <c r="J184" s="10"/>
      <c r="K184" s="10"/>
      <c r="L184" s="10"/>
      <c r="M184" s="10"/>
      <c r="N184" s="42"/>
      <c r="O184" s="11"/>
      <c r="P184" s="67"/>
      <c r="Q184" s="12"/>
      <c r="R184" s="13"/>
      <c r="S184" s="13"/>
      <c r="T184" s="13"/>
      <c r="U184" s="13"/>
    </row>
    <row r="185" spans="1:22" ht="48.75" customHeight="1">
      <c r="A185" s="140" t="s">
        <v>161</v>
      </c>
      <c r="B185" s="161"/>
      <c r="C185" s="95" t="s">
        <v>64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</row>
    <row r="186" spans="1:22" ht="1.5" customHeight="1">
      <c r="A186" s="156"/>
      <c r="B186" s="160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</row>
    <row r="187" spans="1:22" ht="75" customHeight="1">
      <c r="A187" s="140" t="s">
        <v>175</v>
      </c>
      <c r="B187" s="141"/>
      <c r="C187" s="95" t="s">
        <v>65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</row>
    <row r="188" spans="1:22" ht="3.75" hidden="1" customHeight="1">
      <c r="A188" s="155"/>
      <c r="B188" s="12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</row>
    <row r="189" spans="1:22" ht="114" hidden="1" customHeight="1">
      <c r="A189" s="156"/>
      <c r="B189" s="126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</row>
    <row r="190" spans="1:22" ht="64.5" customHeight="1">
      <c r="A190" s="111">
        <v>1</v>
      </c>
      <c r="B190" s="65" t="s">
        <v>66</v>
      </c>
      <c r="C190" s="117">
        <v>2022</v>
      </c>
      <c r="D190" s="117">
        <v>2027</v>
      </c>
      <c r="E190" s="95" t="s">
        <v>12</v>
      </c>
      <c r="F190" s="18" t="s">
        <v>14</v>
      </c>
      <c r="G190" s="22">
        <f t="shared" ref="G190:G195" si="120">H190+I190+J190+K190+L190+M190</f>
        <v>600</v>
      </c>
      <c r="H190" s="22">
        <f t="shared" ref="H190:K195" si="121">H193</f>
        <v>0</v>
      </c>
      <c r="I190" s="22">
        <f>I193</f>
        <v>0</v>
      </c>
      <c r="J190" s="22">
        <f t="shared" si="121"/>
        <v>0</v>
      </c>
      <c r="K190" s="22">
        <f t="shared" si="121"/>
        <v>200</v>
      </c>
      <c r="L190" s="22">
        <f t="shared" ref="L190:M190" si="122">L193</f>
        <v>200</v>
      </c>
      <c r="M190" s="22">
        <f t="shared" si="122"/>
        <v>200</v>
      </c>
      <c r="N190" s="78" t="s">
        <v>12</v>
      </c>
      <c r="O190" s="78" t="s">
        <v>12</v>
      </c>
      <c r="P190" s="78" t="s">
        <v>12</v>
      </c>
      <c r="Q190" s="78" t="s">
        <v>12</v>
      </c>
      <c r="R190" s="78" t="s">
        <v>12</v>
      </c>
      <c r="S190" s="78" t="s">
        <v>12</v>
      </c>
      <c r="T190" s="78" t="s">
        <v>12</v>
      </c>
      <c r="U190" s="78" t="s">
        <v>12</v>
      </c>
      <c r="V190" s="78" t="s">
        <v>12</v>
      </c>
    </row>
    <row r="191" spans="1:22" ht="112.5">
      <c r="A191" s="112"/>
      <c r="B191" s="139" t="s">
        <v>67</v>
      </c>
      <c r="C191" s="117"/>
      <c r="D191" s="117"/>
      <c r="E191" s="95"/>
      <c r="F191" s="19" t="s">
        <v>15</v>
      </c>
      <c r="G191" s="22">
        <f t="shared" si="120"/>
        <v>600</v>
      </c>
      <c r="H191" s="22">
        <f t="shared" si="121"/>
        <v>0</v>
      </c>
      <c r="I191" s="22">
        <f>I194</f>
        <v>0</v>
      </c>
      <c r="J191" s="22">
        <f t="shared" si="121"/>
        <v>0</v>
      </c>
      <c r="K191" s="22">
        <f t="shared" si="121"/>
        <v>200</v>
      </c>
      <c r="L191" s="22">
        <f t="shared" ref="L191:M191" si="123">L194</f>
        <v>200</v>
      </c>
      <c r="M191" s="22">
        <f t="shared" si="123"/>
        <v>200</v>
      </c>
      <c r="N191" s="78"/>
      <c r="O191" s="78"/>
      <c r="P191" s="78"/>
      <c r="Q191" s="78"/>
      <c r="R191" s="78"/>
      <c r="S191" s="78"/>
      <c r="T191" s="78"/>
      <c r="U191" s="78"/>
      <c r="V191" s="78"/>
    </row>
    <row r="192" spans="1:22" ht="60" customHeight="1">
      <c r="A192" s="113"/>
      <c r="B192" s="126"/>
      <c r="C192" s="117"/>
      <c r="D192" s="117"/>
      <c r="E192" s="95"/>
      <c r="F192" s="19" t="s">
        <v>68</v>
      </c>
      <c r="G192" s="22">
        <f t="shared" si="120"/>
        <v>0</v>
      </c>
      <c r="H192" s="22">
        <f t="shared" si="121"/>
        <v>0</v>
      </c>
      <c r="I192" s="22">
        <f>I195</f>
        <v>0</v>
      </c>
      <c r="J192" s="22">
        <f t="shared" si="121"/>
        <v>0</v>
      </c>
      <c r="K192" s="22">
        <f t="shared" si="121"/>
        <v>0</v>
      </c>
      <c r="L192" s="22">
        <f t="shared" ref="L192:M192" si="124">L195</f>
        <v>0</v>
      </c>
      <c r="M192" s="22">
        <f t="shared" si="124"/>
        <v>0</v>
      </c>
      <c r="N192" s="78"/>
      <c r="O192" s="78"/>
      <c r="P192" s="78"/>
      <c r="Q192" s="78"/>
      <c r="R192" s="78"/>
      <c r="S192" s="78"/>
      <c r="T192" s="78"/>
      <c r="U192" s="78"/>
      <c r="V192" s="78"/>
    </row>
    <row r="193" spans="1:22" ht="34.5" customHeight="1">
      <c r="A193" s="111"/>
      <c r="B193" s="65" t="s">
        <v>23</v>
      </c>
      <c r="C193" s="115">
        <v>2022</v>
      </c>
      <c r="D193" s="115">
        <v>2027</v>
      </c>
      <c r="E193" s="158" t="s">
        <v>74</v>
      </c>
      <c r="F193" s="55" t="s">
        <v>14</v>
      </c>
      <c r="G193" s="6">
        <f t="shared" si="120"/>
        <v>600</v>
      </c>
      <c r="H193" s="6">
        <f t="shared" ref="H193:K193" si="125">H194+H195</f>
        <v>0</v>
      </c>
      <c r="I193" s="6">
        <f t="shared" si="125"/>
        <v>0</v>
      </c>
      <c r="J193" s="6">
        <f t="shared" si="125"/>
        <v>0</v>
      </c>
      <c r="K193" s="6">
        <f t="shared" si="125"/>
        <v>200</v>
      </c>
      <c r="L193" s="6">
        <f t="shared" ref="L193:M193" si="126">L194+L195</f>
        <v>200</v>
      </c>
      <c r="M193" s="6">
        <f t="shared" si="126"/>
        <v>200</v>
      </c>
      <c r="N193" s="77" t="s">
        <v>12</v>
      </c>
      <c r="O193" s="77" t="s">
        <v>12</v>
      </c>
      <c r="P193" s="77" t="s">
        <v>12</v>
      </c>
      <c r="Q193" s="76" t="s">
        <v>12</v>
      </c>
      <c r="R193" s="77" t="s">
        <v>12</v>
      </c>
      <c r="S193" s="76" t="s">
        <v>12</v>
      </c>
      <c r="T193" s="76" t="s">
        <v>12</v>
      </c>
      <c r="U193" s="77" t="s">
        <v>12</v>
      </c>
      <c r="V193" s="77" t="s">
        <v>12</v>
      </c>
    </row>
    <row r="194" spans="1:22" ht="92.25" customHeight="1">
      <c r="A194" s="112"/>
      <c r="B194" s="125" t="s">
        <v>69</v>
      </c>
      <c r="C194" s="115"/>
      <c r="D194" s="115"/>
      <c r="E194" s="158"/>
      <c r="F194" s="19" t="s">
        <v>15</v>
      </c>
      <c r="G194" s="22">
        <f t="shared" si="120"/>
        <v>600</v>
      </c>
      <c r="H194" s="22">
        <f>H197+H200+H203+H206</f>
        <v>0</v>
      </c>
      <c r="I194" s="22">
        <v>0</v>
      </c>
      <c r="J194" s="22">
        <f t="shared" ref="J194:K194" si="127">J197+J200</f>
        <v>0</v>
      </c>
      <c r="K194" s="22">
        <f t="shared" si="127"/>
        <v>200</v>
      </c>
      <c r="L194" s="22">
        <f t="shared" ref="L194:M194" si="128">L197+L200</f>
        <v>200</v>
      </c>
      <c r="M194" s="22">
        <f t="shared" si="128"/>
        <v>200</v>
      </c>
      <c r="N194" s="78"/>
      <c r="O194" s="78"/>
      <c r="P194" s="78"/>
      <c r="Q194" s="76"/>
      <c r="R194" s="78"/>
      <c r="S194" s="76"/>
      <c r="T194" s="76"/>
      <c r="U194" s="78"/>
      <c r="V194" s="78"/>
    </row>
    <row r="195" spans="1:22" ht="87.75" customHeight="1">
      <c r="A195" s="113"/>
      <c r="B195" s="126"/>
      <c r="C195" s="116"/>
      <c r="D195" s="116"/>
      <c r="E195" s="159"/>
      <c r="F195" s="19" t="s">
        <v>68</v>
      </c>
      <c r="G195" s="22">
        <f t="shared" si="120"/>
        <v>0</v>
      </c>
      <c r="H195" s="22">
        <f>H198+H201+H204+H207</f>
        <v>0</v>
      </c>
      <c r="I195" s="22">
        <f t="shared" si="121"/>
        <v>0</v>
      </c>
      <c r="J195" s="22">
        <f t="shared" si="121"/>
        <v>0</v>
      </c>
      <c r="K195" s="22">
        <f t="shared" si="121"/>
        <v>0</v>
      </c>
      <c r="L195" s="22">
        <f t="shared" ref="L195:M195" si="129">L198</f>
        <v>0</v>
      </c>
      <c r="M195" s="22">
        <f t="shared" si="129"/>
        <v>0</v>
      </c>
      <c r="N195" s="78"/>
      <c r="O195" s="78"/>
      <c r="P195" s="78"/>
      <c r="Q195" s="77"/>
      <c r="R195" s="78"/>
      <c r="S195" s="77"/>
      <c r="T195" s="77"/>
      <c r="U195" s="78"/>
      <c r="V195" s="78"/>
    </row>
    <row r="196" spans="1:22" ht="58.5" customHeight="1">
      <c r="A196" s="111"/>
      <c r="B196" s="65" t="s">
        <v>24</v>
      </c>
      <c r="C196" s="115">
        <v>2022</v>
      </c>
      <c r="D196" s="115">
        <v>2027</v>
      </c>
      <c r="E196" s="157" t="s">
        <v>75</v>
      </c>
      <c r="F196" s="18" t="s">
        <v>14</v>
      </c>
      <c r="G196" s="22">
        <f t="shared" ref="G196:G213" si="130">H196+I196+J196+K196+L196+M196</f>
        <v>0</v>
      </c>
      <c r="H196" s="22">
        <f t="shared" ref="H196:M196" si="131">SUM(H197)</f>
        <v>0</v>
      </c>
      <c r="I196" s="22">
        <f t="shared" si="131"/>
        <v>0</v>
      </c>
      <c r="J196" s="22">
        <f t="shared" si="131"/>
        <v>0</v>
      </c>
      <c r="K196" s="22">
        <f t="shared" si="131"/>
        <v>0</v>
      </c>
      <c r="L196" s="22">
        <f t="shared" si="131"/>
        <v>0</v>
      </c>
      <c r="M196" s="22">
        <f t="shared" si="131"/>
        <v>0</v>
      </c>
      <c r="N196" s="108" t="s">
        <v>70</v>
      </c>
      <c r="O196" s="85" t="s">
        <v>122</v>
      </c>
      <c r="P196" s="78"/>
      <c r="Q196" s="75">
        <v>0</v>
      </c>
      <c r="R196" s="78">
        <v>0</v>
      </c>
      <c r="S196" s="75"/>
      <c r="T196" s="56"/>
      <c r="U196" s="78"/>
      <c r="V196" s="78"/>
    </row>
    <row r="197" spans="1:22" ht="81" customHeight="1">
      <c r="A197" s="112"/>
      <c r="B197" s="125" t="s">
        <v>71</v>
      </c>
      <c r="C197" s="115"/>
      <c r="D197" s="115"/>
      <c r="E197" s="158"/>
      <c r="F197" s="19" t="s">
        <v>15</v>
      </c>
      <c r="G197" s="22">
        <f t="shared" si="130"/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109"/>
      <c r="O197" s="83"/>
      <c r="P197" s="78"/>
      <c r="Q197" s="76"/>
      <c r="R197" s="78"/>
      <c r="S197" s="76"/>
      <c r="T197" s="57"/>
      <c r="U197" s="78"/>
      <c r="V197" s="78"/>
    </row>
    <row r="198" spans="1:22" ht="51" customHeight="1">
      <c r="A198" s="113"/>
      <c r="B198" s="126"/>
      <c r="C198" s="116"/>
      <c r="D198" s="116"/>
      <c r="E198" s="159"/>
      <c r="F198" s="19" t="s">
        <v>68</v>
      </c>
      <c r="G198" s="22">
        <f t="shared" si="130"/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110"/>
      <c r="O198" s="84"/>
      <c r="P198" s="78"/>
      <c r="Q198" s="77"/>
      <c r="R198" s="78"/>
      <c r="S198" s="77"/>
      <c r="T198" s="58"/>
      <c r="U198" s="78"/>
      <c r="V198" s="78"/>
    </row>
    <row r="199" spans="1:22" ht="31.9" customHeight="1">
      <c r="A199" s="111"/>
      <c r="B199" s="65" t="s">
        <v>25</v>
      </c>
      <c r="C199" s="115">
        <v>2022</v>
      </c>
      <c r="D199" s="115">
        <v>2027</v>
      </c>
      <c r="E199" s="157" t="s">
        <v>75</v>
      </c>
      <c r="F199" s="19" t="s">
        <v>14</v>
      </c>
      <c r="G199" s="22">
        <f t="shared" si="130"/>
        <v>600</v>
      </c>
      <c r="H199" s="22">
        <f t="shared" ref="H199:M199" si="132">SUM(H200)</f>
        <v>0</v>
      </c>
      <c r="I199" s="22">
        <f>I200+I201</f>
        <v>0</v>
      </c>
      <c r="J199" s="22">
        <f t="shared" si="132"/>
        <v>0</v>
      </c>
      <c r="K199" s="22">
        <f t="shared" si="132"/>
        <v>200</v>
      </c>
      <c r="L199" s="22">
        <f t="shared" si="132"/>
        <v>200</v>
      </c>
      <c r="M199" s="22">
        <f t="shared" si="132"/>
        <v>200</v>
      </c>
      <c r="N199" s="108" t="s">
        <v>72</v>
      </c>
      <c r="O199" s="85" t="s">
        <v>121</v>
      </c>
      <c r="P199" s="78"/>
      <c r="Q199" s="75">
        <v>0</v>
      </c>
      <c r="R199" s="78">
        <v>0</v>
      </c>
      <c r="S199" s="75"/>
      <c r="T199" s="56"/>
      <c r="U199" s="78"/>
      <c r="V199" s="78"/>
    </row>
    <row r="200" spans="1:22" ht="52.9" customHeight="1">
      <c r="A200" s="112"/>
      <c r="B200" s="125" t="s">
        <v>159</v>
      </c>
      <c r="C200" s="115"/>
      <c r="D200" s="115"/>
      <c r="E200" s="158"/>
      <c r="F200" s="19" t="s">
        <v>15</v>
      </c>
      <c r="G200" s="22">
        <f t="shared" si="130"/>
        <v>600</v>
      </c>
      <c r="H200" s="22">
        <v>0</v>
      </c>
      <c r="I200" s="22">
        <v>0</v>
      </c>
      <c r="J200" s="22">
        <v>0</v>
      </c>
      <c r="K200" s="22">
        <v>200</v>
      </c>
      <c r="L200" s="22">
        <v>200</v>
      </c>
      <c r="M200" s="22">
        <v>200</v>
      </c>
      <c r="N200" s="109"/>
      <c r="O200" s="83"/>
      <c r="P200" s="78"/>
      <c r="Q200" s="76"/>
      <c r="R200" s="78"/>
      <c r="S200" s="76"/>
      <c r="T200" s="57"/>
      <c r="U200" s="78"/>
      <c r="V200" s="78"/>
    </row>
    <row r="201" spans="1:22" ht="57.75" customHeight="1">
      <c r="A201" s="113"/>
      <c r="B201" s="126"/>
      <c r="C201" s="116"/>
      <c r="D201" s="116"/>
      <c r="E201" s="159"/>
      <c r="F201" s="19" t="s">
        <v>68</v>
      </c>
      <c r="G201" s="22">
        <f t="shared" si="130"/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110"/>
      <c r="O201" s="84"/>
      <c r="P201" s="78"/>
      <c r="Q201" s="77"/>
      <c r="R201" s="78"/>
      <c r="S201" s="77"/>
      <c r="T201" s="58"/>
      <c r="U201" s="78"/>
      <c r="V201" s="78"/>
    </row>
    <row r="202" spans="1:22" ht="31.9" customHeight="1">
      <c r="A202" s="85"/>
      <c r="B202" s="43" t="s">
        <v>117</v>
      </c>
      <c r="C202" s="115">
        <v>2022</v>
      </c>
      <c r="D202" s="115">
        <v>2027</v>
      </c>
      <c r="E202" s="157" t="s">
        <v>75</v>
      </c>
      <c r="F202" s="19" t="s">
        <v>14</v>
      </c>
      <c r="G202" s="22">
        <f t="shared" si="130"/>
        <v>0</v>
      </c>
      <c r="H202" s="22">
        <f t="shared" ref="H202:K202" si="133">H203+H204</f>
        <v>0</v>
      </c>
      <c r="I202" s="22">
        <f>I203+I204</f>
        <v>0</v>
      </c>
      <c r="J202" s="22">
        <f t="shared" si="133"/>
        <v>0</v>
      </c>
      <c r="K202" s="22">
        <f t="shared" si="133"/>
        <v>0</v>
      </c>
      <c r="L202" s="22">
        <f t="shared" ref="L202:M202" si="134">L203+L204</f>
        <v>0</v>
      </c>
      <c r="M202" s="22">
        <f t="shared" si="134"/>
        <v>0</v>
      </c>
      <c r="N202" s="108" t="s">
        <v>119</v>
      </c>
      <c r="O202" s="85" t="s">
        <v>107</v>
      </c>
      <c r="P202" s="75"/>
      <c r="Q202" s="75">
        <v>0</v>
      </c>
      <c r="R202" s="75">
        <v>0</v>
      </c>
      <c r="S202" s="75"/>
      <c r="T202" s="56"/>
      <c r="U202" s="75"/>
      <c r="V202" s="75"/>
    </row>
    <row r="203" spans="1:22" ht="57.75" customHeight="1">
      <c r="A203" s="83"/>
      <c r="B203" s="109" t="s">
        <v>118</v>
      </c>
      <c r="C203" s="115"/>
      <c r="D203" s="115"/>
      <c r="E203" s="158"/>
      <c r="F203" s="19" t="s">
        <v>15</v>
      </c>
      <c r="G203" s="22">
        <f t="shared" si="130"/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109"/>
      <c r="O203" s="83"/>
      <c r="P203" s="76"/>
      <c r="Q203" s="76"/>
      <c r="R203" s="76"/>
      <c r="S203" s="76"/>
      <c r="T203" s="57"/>
      <c r="U203" s="76"/>
      <c r="V203" s="76"/>
    </row>
    <row r="204" spans="1:22" ht="57.75" customHeight="1">
      <c r="A204" s="84"/>
      <c r="B204" s="110"/>
      <c r="C204" s="116"/>
      <c r="D204" s="116"/>
      <c r="E204" s="159"/>
      <c r="F204" s="19" t="s">
        <v>68</v>
      </c>
      <c r="G204" s="22">
        <f t="shared" si="130"/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110"/>
      <c r="O204" s="84"/>
      <c r="P204" s="77"/>
      <c r="Q204" s="77"/>
      <c r="R204" s="77"/>
      <c r="S204" s="77"/>
      <c r="T204" s="58"/>
      <c r="U204" s="77"/>
      <c r="V204" s="77"/>
    </row>
    <row r="205" spans="1:22" ht="57.75" customHeight="1">
      <c r="A205" s="49"/>
      <c r="B205" s="24" t="s">
        <v>112</v>
      </c>
      <c r="C205" s="115">
        <v>2022</v>
      </c>
      <c r="D205" s="115">
        <v>2027</v>
      </c>
      <c r="E205" s="157" t="s">
        <v>75</v>
      </c>
      <c r="F205" s="19" t="s">
        <v>14</v>
      </c>
      <c r="G205" s="22">
        <f t="shared" si="130"/>
        <v>0</v>
      </c>
      <c r="H205" s="22">
        <v>0</v>
      </c>
      <c r="I205" s="22">
        <f>I206+I207</f>
        <v>0</v>
      </c>
      <c r="J205" s="22">
        <v>0</v>
      </c>
      <c r="K205" s="22">
        <v>0</v>
      </c>
      <c r="L205" s="22">
        <v>0</v>
      </c>
      <c r="M205" s="22">
        <v>0</v>
      </c>
      <c r="N205" s="108" t="s">
        <v>176</v>
      </c>
      <c r="O205" s="85" t="s">
        <v>107</v>
      </c>
      <c r="P205" s="75"/>
      <c r="Q205" s="57">
        <v>0</v>
      </c>
      <c r="R205" s="75">
        <v>0</v>
      </c>
      <c r="S205" s="75"/>
      <c r="T205" s="56"/>
      <c r="U205" s="75"/>
      <c r="V205" s="75"/>
    </row>
    <row r="206" spans="1:22" ht="57.75" customHeight="1">
      <c r="A206" s="50"/>
      <c r="B206" s="109" t="s">
        <v>128</v>
      </c>
      <c r="C206" s="115"/>
      <c r="D206" s="115"/>
      <c r="E206" s="158"/>
      <c r="F206" s="19" t="s">
        <v>15</v>
      </c>
      <c r="G206" s="22">
        <f t="shared" si="130"/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109"/>
      <c r="O206" s="83"/>
      <c r="P206" s="76"/>
      <c r="Q206" s="57"/>
      <c r="R206" s="76"/>
      <c r="S206" s="76"/>
      <c r="T206" s="57"/>
      <c r="U206" s="76"/>
      <c r="V206" s="76"/>
    </row>
    <row r="207" spans="1:22" ht="57.75" customHeight="1">
      <c r="A207" s="51"/>
      <c r="B207" s="110"/>
      <c r="C207" s="116"/>
      <c r="D207" s="116"/>
      <c r="E207" s="159"/>
      <c r="F207" s="19" t="s">
        <v>68</v>
      </c>
      <c r="G207" s="22">
        <f t="shared" si="130"/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110"/>
      <c r="O207" s="84"/>
      <c r="P207" s="77"/>
      <c r="Q207" s="57"/>
      <c r="R207" s="77"/>
      <c r="S207" s="77"/>
      <c r="T207" s="58"/>
      <c r="U207" s="77"/>
      <c r="V207" s="77"/>
    </row>
    <row r="208" spans="1:22" s="29" customFormat="1" ht="30.75" customHeight="1">
      <c r="A208" s="140" t="s">
        <v>73</v>
      </c>
      <c r="B208" s="141"/>
      <c r="C208" s="115">
        <v>2022</v>
      </c>
      <c r="D208" s="115">
        <v>2027</v>
      </c>
      <c r="E208" s="95" t="s">
        <v>12</v>
      </c>
      <c r="F208" s="18" t="s">
        <v>14</v>
      </c>
      <c r="G208" s="22">
        <f t="shared" si="130"/>
        <v>600</v>
      </c>
      <c r="H208" s="22">
        <f t="shared" ref="H208:K208" si="135">H190</f>
        <v>0</v>
      </c>
      <c r="I208" s="22">
        <f t="shared" si="135"/>
        <v>0</v>
      </c>
      <c r="J208" s="22">
        <f t="shared" si="135"/>
        <v>0</v>
      </c>
      <c r="K208" s="22">
        <f t="shared" si="135"/>
        <v>200</v>
      </c>
      <c r="L208" s="22">
        <f t="shared" ref="L208:M208" si="136">L190</f>
        <v>200</v>
      </c>
      <c r="M208" s="22">
        <f t="shared" si="136"/>
        <v>200</v>
      </c>
      <c r="N208" s="78" t="s">
        <v>12</v>
      </c>
      <c r="O208" s="78" t="s">
        <v>12</v>
      </c>
      <c r="P208" s="78" t="s">
        <v>12</v>
      </c>
      <c r="Q208" s="75" t="s">
        <v>12</v>
      </c>
      <c r="R208" s="78" t="s">
        <v>12</v>
      </c>
      <c r="S208" s="75" t="s">
        <v>12</v>
      </c>
      <c r="T208" s="75" t="s">
        <v>12</v>
      </c>
      <c r="U208" s="78" t="s">
        <v>12</v>
      </c>
      <c r="V208" s="78" t="s">
        <v>12</v>
      </c>
    </row>
    <row r="209" spans="1:22" s="29" customFormat="1" ht="77.25" customHeight="1">
      <c r="A209" s="155"/>
      <c r="B209" s="125"/>
      <c r="C209" s="115"/>
      <c r="D209" s="115"/>
      <c r="E209" s="95"/>
      <c r="F209" s="19" t="s">
        <v>15</v>
      </c>
      <c r="G209" s="22">
        <f t="shared" si="130"/>
        <v>600</v>
      </c>
      <c r="H209" s="22">
        <f t="shared" ref="H209:K209" si="137">H191</f>
        <v>0</v>
      </c>
      <c r="I209" s="22">
        <f t="shared" si="137"/>
        <v>0</v>
      </c>
      <c r="J209" s="22">
        <f t="shared" si="137"/>
        <v>0</v>
      </c>
      <c r="K209" s="22">
        <f t="shared" si="137"/>
        <v>200</v>
      </c>
      <c r="L209" s="22">
        <f t="shared" ref="L209:M209" si="138">L191</f>
        <v>200</v>
      </c>
      <c r="M209" s="22">
        <f t="shared" si="138"/>
        <v>200</v>
      </c>
      <c r="N209" s="78"/>
      <c r="O209" s="78"/>
      <c r="P209" s="78"/>
      <c r="Q209" s="76"/>
      <c r="R209" s="78"/>
      <c r="S209" s="76"/>
      <c r="T209" s="76"/>
      <c r="U209" s="78"/>
      <c r="V209" s="78"/>
    </row>
    <row r="210" spans="1:22" s="29" customFormat="1" ht="57" customHeight="1">
      <c r="A210" s="156"/>
      <c r="B210" s="126"/>
      <c r="C210" s="116"/>
      <c r="D210" s="116"/>
      <c r="E210" s="95"/>
      <c r="F210" s="19" t="s">
        <v>68</v>
      </c>
      <c r="G210" s="22">
        <f t="shared" si="130"/>
        <v>0</v>
      </c>
      <c r="H210" s="22">
        <f t="shared" ref="H210:K210" si="139">H192</f>
        <v>0</v>
      </c>
      <c r="I210" s="22">
        <f t="shared" si="139"/>
        <v>0</v>
      </c>
      <c r="J210" s="22">
        <f t="shared" si="139"/>
        <v>0</v>
      </c>
      <c r="K210" s="22">
        <f t="shared" si="139"/>
        <v>0</v>
      </c>
      <c r="L210" s="22">
        <f t="shared" ref="L210:M210" si="140">L192</f>
        <v>0</v>
      </c>
      <c r="M210" s="22">
        <f t="shared" si="140"/>
        <v>0</v>
      </c>
      <c r="N210" s="78"/>
      <c r="O210" s="78"/>
      <c r="P210" s="78"/>
      <c r="Q210" s="77"/>
      <c r="R210" s="78"/>
      <c r="S210" s="77"/>
      <c r="T210" s="77"/>
      <c r="U210" s="78"/>
      <c r="V210" s="78"/>
    </row>
    <row r="211" spans="1:22" s="29" customFormat="1" ht="35.25" customHeight="1">
      <c r="A211" s="162" t="s">
        <v>17</v>
      </c>
      <c r="B211" s="163"/>
      <c r="C211" s="163"/>
      <c r="D211" s="163"/>
      <c r="E211" s="164"/>
      <c r="F211" s="70" t="s">
        <v>14</v>
      </c>
      <c r="G211" s="22">
        <f t="shared" si="130"/>
        <v>89859500.569999993</v>
      </c>
      <c r="H211" s="31">
        <f>SUM(H212:H213)</f>
        <v>22933200.049999997</v>
      </c>
      <c r="I211" s="31">
        <f t="shared" ref="I211:M211" si="141">SUM(I212:I213)</f>
        <v>12991428.370000001</v>
      </c>
      <c r="J211" s="31">
        <f t="shared" si="141"/>
        <v>14347425.899999999</v>
      </c>
      <c r="K211" s="31">
        <f t="shared" si="141"/>
        <v>18810882.439999998</v>
      </c>
      <c r="L211" s="31">
        <f t="shared" si="141"/>
        <v>10071769.65</v>
      </c>
      <c r="M211" s="31">
        <f t="shared" si="141"/>
        <v>10704794.16</v>
      </c>
      <c r="N211" s="79" t="s">
        <v>12</v>
      </c>
      <c r="O211" s="79" t="s">
        <v>12</v>
      </c>
      <c r="P211" s="79" t="s">
        <v>12</v>
      </c>
      <c r="Q211" s="79" t="s">
        <v>12</v>
      </c>
      <c r="R211" s="79" t="s">
        <v>12</v>
      </c>
      <c r="S211" s="79" t="s">
        <v>12</v>
      </c>
      <c r="T211" s="79" t="s">
        <v>12</v>
      </c>
      <c r="U211" s="79" t="s">
        <v>12</v>
      </c>
      <c r="V211" s="79" t="s">
        <v>12</v>
      </c>
    </row>
    <row r="212" spans="1:22" s="29" customFormat="1" ht="131.25">
      <c r="A212" s="165"/>
      <c r="B212" s="166"/>
      <c r="C212" s="166"/>
      <c r="D212" s="166"/>
      <c r="E212" s="167"/>
      <c r="F212" s="70" t="s">
        <v>15</v>
      </c>
      <c r="G212" s="22">
        <f t="shared" si="130"/>
        <v>68573476.100000009</v>
      </c>
      <c r="H212" s="31">
        <f>H83+H166+H182+H209</f>
        <v>9432607.9299999997</v>
      </c>
      <c r="I212" s="31">
        <f>I83+I166+I182+I209</f>
        <v>11985042.530000001</v>
      </c>
      <c r="J212" s="31">
        <f>J83+J166+J182+J209</f>
        <v>13772819.379999999</v>
      </c>
      <c r="K212" s="31">
        <f>K83+K166+K182+K209</f>
        <v>13037063.449999999</v>
      </c>
      <c r="L212" s="31">
        <f>L83+L166+L182+L209</f>
        <v>9860272.6500000004</v>
      </c>
      <c r="M212" s="31">
        <f>M83+M166+M182+M209</f>
        <v>10485670.16</v>
      </c>
      <c r="N212" s="80"/>
      <c r="O212" s="80"/>
      <c r="P212" s="80"/>
      <c r="Q212" s="80"/>
      <c r="R212" s="80"/>
      <c r="S212" s="80"/>
      <c r="T212" s="80"/>
      <c r="U212" s="80"/>
      <c r="V212" s="80"/>
    </row>
    <row r="213" spans="1:22" s="29" customFormat="1" ht="57.75" customHeight="1">
      <c r="A213" s="168"/>
      <c r="B213" s="169"/>
      <c r="C213" s="169"/>
      <c r="D213" s="169"/>
      <c r="E213" s="170"/>
      <c r="F213" s="70" t="s">
        <v>16</v>
      </c>
      <c r="G213" s="22">
        <f t="shared" si="130"/>
        <v>21286024.469999999</v>
      </c>
      <c r="H213" s="31">
        <f>H84+H167+H183+H210</f>
        <v>13500592.119999999</v>
      </c>
      <c r="I213" s="31">
        <f>I84+I167+I183+I210</f>
        <v>1006385.84</v>
      </c>
      <c r="J213" s="31">
        <f>J84+J167+J183+J210</f>
        <v>574606.52</v>
      </c>
      <c r="K213" s="31">
        <f>K84+K167+K183+K210</f>
        <v>5773818.9900000002</v>
      </c>
      <c r="L213" s="31">
        <f>L84+L167+L183+L210</f>
        <v>211497</v>
      </c>
      <c r="M213" s="31">
        <f>M84+M167+M183+M210</f>
        <v>219124</v>
      </c>
      <c r="N213" s="81"/>
      <c r="O213" s="81"/>
      <c r="P213" s="81"/>
      <c r="Q213" s="81"/>
      <c r="R213" s="81"/>
      <c r="S213" s="81"/>
      <c r="T213" s="81"/>
      <c r="U213" s="81"/>
      <c r="V213" s="81"/>
    </row>
  </sheetData>
  <mergeCells count="784">
    <mergeCell ref="B105:B107"/>
    <mergeCell ref="B108:B110"/>
    <mergeCell ref="D147:D149"/>
    <mergeCell ref="B151:B152"/>
    <mergeCell ref="C150:C152"/>
    <mergeCell ref="D150:D152"/>
    <mergeCell ref="N120:N122"/>
    <mergeCell ref="N126:N128"/>
    <mergeCell ref="O126:O128"/>
    <mergeCell ref="B111:B113"/>
    <mergeCell ref="C111:C113"/>
    <mergeCell ref="D111:D113"/>
    <mergeCell ref="E111:E113"/>
    <mergeCell ref="Q11:U11"/>
    <mergeCell ref="T49:T51"/>
    <mergeCell ref="N35:N37"/>
    <mergeCell ref="O35:O37"/>
    <mergeCell ref="P35:P37"/>
    <mergeCell ref="Q35:Q37"/>
    <mergeCell ref="R35:R37"/>
    <mergeCell ref="S35:S37"/>
    <mergeCell ref="U35:U37"/>
    <mergeCell ref="N38:N40"/>
    <mergeCell ref="O38:O40"/>
    <mergeCell ref="P38:P40"/>
    <mergeCell ref="S41:S43"/>
    <mergeCell ref="U41:U43"/>
    <mergeCell ref="Q38:Q40"/>
    <mergeCell ref="R38:R40"/>
    <mergeCell ref="S38:S40"/>
    <mergeCell ref="U38:U40"/>
    <mergeCell ref="N41:N43"/>
    <mergeCell ref="O41:O43"/>
    <mergeCell ref="P41:P43"/>
    <mergeCell ref="E120:E122"/>
    <mergeCell ref="D132:D134"/>
    <mergeCell ref="E132:E134"/>
    <mergeCell ref="E64:E66"/>
    <mergeCell ref="E49:E51"/>
    <mergeCell ref="C108:C110"/>
    <mergeCell ref="D108:D110"/>
    <mergeCell ref="E108:E110"/>
    <mergeCell ref="Q41:Q43"/>
    <mergeCell ref="N105:N107"/>
    <mergeCell ref="C46:C48"/>
    <mergeCell ref="D46:D48"/>
    <mergeCell ref="E46:E48"/>
    <mergeCell ref="P126:P128"/>
    <mergeCell ref="Q126:Q128"/>
    <mergeCell ref="A117:A119"/>
    <mergeCell ref="C117:C119"/>
    <mergeCell ref="D117:D119"/>
    <mergeCell ref="P117:P119"/>
    <mergeCell ref="Q117:Q119"/>
    <mergeCell ref="R117:R119"/>
    <mergeCell ref="S117:S119"/>
    <mergeCell ref="U117:U119"/>
    <mergeCell ref="A114:A116"/>
    <mergeCell ref="C114:C116"/>
    <mergeCell ref="D114:D116"/>
    <mergeCell ref="E114:E116"/>
    <mergeCell ref="N114:N116"/>
    <mergeCell ref="O114:O116"/>
    <mergeCell ref="P114:P116"/>
    <mergeCell ref="R114:R116"/>
    <mergeCell ref="B115:B116"/>
    <mergeCell ref="R135:R137"/>
    <mergeCell ref="R138:R140"/>
    <mergeCell ref="N123:N125"/>
    <mergeCell ref="O123:O125"/>
    <mergeCell ref="P123:P125"/>
    <mergeCell ref="Q123:Q125"/>
    <mergeCell ref="S123:S125"/>
    <mergeCell ref="U123:U125"/>
    <mergeCell ref="U114:U116"/>
    <mergeCell ref="R126:R128"/>
    <mergeCell ref="S126:S128"/>
    <mergeCell ref="U126:U128"/>
    <mergeCell ref="U208:U210"/>
    <mergeCell ref="U211:U213"/>
    <mergeCell ref="U138:U140"/>
    <mergeCell ref="U153:U155"/>
    <mergeCell ref="U144:U146"/>
    <mergeCell ref="R205:R207"/>
    <mergeCell ref="S205:S207"/>
    <mergeCell ref="R175:R177"/>
    <mergeCell ref="R172:R174"/>
    <mergeCell ref="R159:R161"/>
    <mergeCell ref="S159:S161"/>
    <mergeCell ref="U159:U161"/>
    <mergeCell ref="R208:R210"/>
    <mergeCell ref="R193:R195"/>
    <mergeCell ref="R196:R198"/>
    <mergeCell ref="R199:R201"/>
    <mergeCell ref="R202:R204"/>
    <mergeCell ref="R178:R180"/>
    <mergeCell ref="R181:R183"/>
    <mergeCell ref="R190:R192"/>
    <mergeCell ref="R156:R158"/>
    <mergeCell ref="S156:S158"/>
    <mergeCell ref="U156:U158"/>
    <mergeCell ref="S129:S131"/>
    <mergeCell ref="S114:S116"/>
    <mergeCell ref="R129:R131"/>
    <mergeCell ref="R132:R134"/>
    <mergeCell ref="R123:R125"/>
    <mergeCell ref="S99:S101"/>
    <mergeCell ref="R93:R95"/>
    <mergeCell ref="R96:R98"/>
    <mergeCell ref="N117:N119"/>
    <mergeCell ref="U175:U177"/>
    <mergeCell ref="U135:U137"/>
    <mergeCell ref="R147:R149"/>
    <mergeCell ref="S208:S210"/>
    <mergeCell ref="S211:S213"/>
    <mergeCell ref="S144:S146"/>
    <mergeCell ref="S147:S149"/>
    <mergeCell ref="R211:R213"/>
    <mergeCell ref="R153:R155"/>
    <mergeCell ref="R165:R167"/>
    <mergeCell ref="R150:R152"/>
    <mergeCell ref="S138:S140"/>
    <mergeCell ref="S141:S143"/>
    <mergeCell ref="S153:S155"/>
    <mergeCell ref="S165:S167"/>
    <mergeCell ref="S172:S174"/>
    <mergeCell ref="S175:S177"/>
    <mergeCell ref="S150:S152"/>
    <mergeCell ref="U205:U207"/>
    <mergeCell ref="S178:S180"/>
    <mergeCell ref="S181:S183"/>
    <mergeCell ref="S190:S192"/>
    <mergeCell ref="S193:S195"/>
    <mergeCell ref="U178:U180"/>
    <mergeCell ref="A120:A122"/>
    <mergeCell ref="B121:B122"/>
    <mergeCell ref="C120:C122"/>
    <mergeCell ref="D120:D122"/>
    <mergeCell ref="E117:E119"/>
    <mergeCell ref="Q208:Q210"/>
    <mergeCell ref="N208:N210"/>
    <mergeCell ref="O208:O210"/>
    <mergeCell ref="P208:P210"/>
    <mergeCell ref="O205:O207"/>
    <mergeCell ref="P205:P207"/>
    <mergeCell ref="B200:B201"/>
    <mergeCell ref="B197:B198"/>
    <mergeCell ref="Q150:Q152"/>
    <mergeCell ref="Q129:Q131"/>
    <mergeCell ref="Q132:Q134"/>
    <mergeCell ref="Q135:Q137"/>
    <mergeCell ref="Q141:Q143"/>
    <mergeCell ref="Q144:Q146"/>
    <mergeCell ref="Q147:Q149"/>
    <mergeCell ref="Q165:Q167"/>
    <mergeCell ref="Q175:Q177"/>
    <mergeCell ref="Q120:Q122"/>
    <mergeCell ref="Q202:Q204"/>
    <mergeCell ref="Q49:Q51"/>
    <mergeCell ref="Q52:Q54"/>
    <mergeCell ref="Q96:Q98"/>
    <mergeCell ref="Q90:Q92"/>
    <mergeCell ref="Q87:Q89"/>
    <mergeCell ref="Q76:Q78"/>
    <mergeCell ref="U76:U78"/>
    <mergeCell ref="R23:R25"/>
    <mergeCell ref="R26:R28"/>
    <mergeCell ref="R29:R31"/>
    <mergeCell ref="R32:R34"/>
    <mergeCell ref="U61:U63"/>
    <mergeCell ref="S26:S28"/>
    <mergeCell ref="S29:S31"/>
    <mergeCell ref="S32:S34"/>
    <mergeCell ref="S49:S51"/>
    <mergeCell ref="S52:S54"/>
    <mergeCell ref="S55:S57"/>
    <mergeCell ref="S58:S60"/>
    <mergeCell ref="R61:R63"/>
    <mergeCell ref="S61:S63"/>
    <mergeCell ref="S64:S66"/>
    <mergeCell ref="S67:S69"/>
    <mergeCell ref="S90:S92"/>
    <mergeCell ref="V93:V95"/>
    <mergeCell ref="V96:V98"/>
    <mergeCell ref="V99:V101"/>
    <mergeCell ref="C79:C81"/>
    <mergeCell ref="D79:D81"/>
    <mergeCell ref="A76:A78"/>
    <mergeCell ref="B77:B78"/>
    <mergeCell ref="C76:C78"/>
    <mergeCell ref="D76:D78"/>
    <mergeCell ref="E76:E78"/>
    <mergeCell ref="N76:N78"/>
    <mergeCell ref="O76:O78"/>
    <mergeCell ref="P76:P78"/>
    <mergeCell ref="A79:A81"/>
    <mergeCell ref="B79:B81"/>
    <mergeCell ref="E79:E81"/>
    <mergeCell ref="O79:O81"/>
    <mergeCell ref="R76:R78"/>
    <mergeCell ref="R82:R84"/>
    <mergeCell ref="R99:R101"/>
    <mergeCell ref="R87:R89"/>
    <mergeCell ref="R90:R92"/>
    <mergeCell ref="S93:S95"/>
    <mergeCell ref="S96:S98"/>
    <mergeCell ref="R64:R66"/>
    <mergeCell ref="R79:R81"/>
    <mergeCell ref="S79:S81"/>
    <mergeCell ref="N79:N81"/>
    <mergeCell ref="Q82:Q84"/>
    <mergeCell ref="O70:O72"/>
    <mergeCell ref="P70:P72"/>
    <mergeCell ref="V87:V89"/>
    <mergeCell ref="V90:V92"/>
    <mergeCell ref="U67:U69"/>
    <mergeCell ref="Q70:Q72"/>
    <mergeCell ref="U70:U72"/>
    <mergeCell ref="Q67:Q69"/>
    <mergeCell ref="O82:O84"/>
    <mergeCell ref="P82:P84"/>
    <mergeCell ref="U82:U84"/>
    <mergeCell ref="S70:S72"/>
    <mergeCell ref="S76:S78"/>
    <mergeCell ref="S82:S84"/>
    <mergeCell ref="Q79:Q81"/>
    <mergeCell ref="T79:T81"/>
    <mergeCell ref="U79:U81"/>
    <mergeCell ref="R67:R69"/>
    <mergeCell ref="R70:R72"/>
    <mergeCell ref="P211:P213"/>
    <mergeCell ref="A199:A201"/>
    <mergeCell ref="C199:C201"/>
    <mergeCell ref="D199:D201"/>
    <mergeCell ref="E199:E201"/>
    <mergeCell ref="N199:N201"/>
    <mergeCell ref="E202:E204"/>
    <mergeCell ref="N202:N204"/>
    <mergeCell ref="E208:E210"/>
    <mergeCell ref="A208:B210"/>
    <mergeCell ref="C208:C210"/>
    <mergeCell ref="D208:D210"/>
    <mergeCell ref="O181:O183"/>
    <mergeCell ref="N181:N183"/>
    <mergeCell ref="E181:E183"/>
    <mergeCell ref="N196:N198"/>
    <mergeCell ref="A193:A195"/>
    <mergeCell ref="C193:C195"/>
    <mergeCell ref="A196:A198"/>
    <mergeCell ref="C196:C198"/>
    <mergeCell ref="A211:E213"/>
    <mergeCell ref="N211:N213"/>
    <mergeCell ref="O211:O213"/>
    <mergeCell ref="E196:E198"/>
    <mergeCell ref="A185:B185"/>
    <mergeCell ref="A188:B189"/>
    <mergeCell ref="O202:O204"/>
    <mergeCell ref="P202:P204"/>
    <mergeCell ref="E193:E195"/>
    <mergeCell ref="N193:N195"/>
    <mergeCell ref="O190:O192"/>
    <mergeCell ref="P190:P192"/>
    <mergeCell ref="O193:O195"/>
    <mergeCell ref="P193:P195"/>
    <mergeCell ref="O196:O198"/>
    <mergeCell ref="P196:P198"/>
    <mergeCell ref="U196:U198"/>
    <mergeCell ref="U190:U192"/>
    <mergeCell ref="P181:P183"/>
    <mergeCell ref="A202:A204"/>
    <mergeCell ref="B203:B204"/>
    <mergeCell ref="C202:C204"/>
    <mergeCell ref="D202:D204"/>
    <mergeCell ref="B206:B207"/>
    <mergeCell ref="C205:C207"/>
    <mergeCell ref="D205:D207"/>
    <mergeCell ref="D196:D198"/>
    <mergeCell ref="E205:E207"/>
    <mergeCell ref="N205:N207"/>
    <mergeCell ref="U181:U183"/>
    <mergeCell ref="S196:S198"/>
    <mergeCell ref="S199:S201"/>
    <mergeCell ref="S202:S204"/>
    <mergeCell ref="U202:U204"/>
    <mergeCell ref="U199:U201"/>
    <mergeCell ref="U193:U195"/>
    <mergeCell ref="Q181:Q183"/>
    <mergeCell ref="Q190:Q192"/>
    <mergeCell ref="Q193:Q195"/>
    <mergeCell ref="Q196:Q198"/>
    <mergeCell ref="B191:B192"/>
    <mergeCell ref="D193:D195"/>
    <mergeCell ref="B194:B195"/>
    <mergeCell ref="A190:A192"/>
    <mergeCell ref="C190:C192"/>
    <mergeCell ref="D190:D192"/>
    <mergeCell ref="E190:E192"/>
    <mergeCell ref="A187:B187"/>
    <mergeCell ref="E153:E155"/>
    <mergeCell ref="E178:E180"/>
    <mergeCell ref="A186:B186"/>
    <mergeCell ref="A181:B183"/>
    <mergeCell ref="C181:C183"/>
    <mergeCell ref="A156:A158"/>
    <mergeCell ref="A159:A161"/>
    <mergeCell ref="A162:A164"/>
    <mergeCell ref="B162:B164"/>
    <mergeCell ref="C162:C164"/>
    <mergeCell ref="D162:D164"/>
    <mergeCell ref="E162:E164"/>
    <mergeCell ref="T172:T174"/>
    <mergeCell ref="T175:T177"/>
    <mergeCell ref="N153:N155"/>
    <mergeCell ref="B145:B146"/>
    <mergeCell ref="N141:N143"/>
    <mergeCell ref="C147:C149"/>
    <mergeCell ref="A175:A177"/>
    <mergeCell ref="D175:D177"/>
    <mergeCell ref="A172:A174"/>
    <mergeCell ref="A165:B167"/>
    <mergeCell ref="C165:C167"/>
    <mergeCell ref="A141:A143"/>
    <mergeCell ref="R141:R143"/>
    <mergeCell ref="P156:P158"/>
    <mergeCell ref="Q156:Q158"/>
    <mergeCell ref="O162:O164"/>
    <mergeCell ref="N162:N164"/>
    <mergeCell ref="U150:U152"/>
    <mergeCell ref="R144:R146"/>
    <mergeCell ref="U141:U143"/>
    <mergeCell ref="U147:U149"/>
    <mergeCell ref="Q138:Q140"/>
    <mergeCell ref="N190:N192"/>
    <mergeCell ref="D181:D183"/>
    <mergeCell ref="B184:C184"/>
    <mergeCell ref="A178:A180"/>
    <mergeCell ref="C178:C180"/>
    <mergeCell ref="D178:D180"/>
    <mergeCell ref="N165:N167"/>
    <mergeCell ref="E175:E177"/>
    <mergeCell ref="U172:U174"/>
    <mergeCell ref="C172:C174"/>
    <mergeCell ref="D172:D174"/>
    <mergeCell ref="P172:P174"/>
    <mergeCell ref="U165:U167"/>
    <mergeCell ref="D165:D167"/>
    <mergeCell ref="Q172:Q174"/>
    <mergeCell ref="E172:E174"/>
    <mergeCell ref="T181:T183"/>
    <mergeCell ref="T190:T192"/>
    <mergeCell ref="T165:T167"/>
    <mergeCell ref="Q153:Q155"/>
    <mergeCell ref="E156:E158"/>
    <mergeCell ref="C159:C161"/>
    <mergeCell ref="D159:D161"/>
    <mergeCell ref="E159:E161"/>
    <mergeCell ref="E144:E146"/>
    <mergeCell ref="B179:B180"/>
    <mergeCell ref="B173:B174"/>
    <mergeCell ref="A147:A149"/>
    <mergeCell ref="C175:C177"/>
    <mergeCell ref="N178:N180"/>
    <mergeCell ref="N150:N152"/>
    <mergeCell ref="P178:P180"/>
    <mergeCell ref="O178:O180"/>
    <mergeCell ref="P165:P167"/>
    <mergeCell ref="B176:B177"/>
    <mergeCell ref="O153:O155"/>
    <mergeCell ref="P153:P155"/>
    <mergeCell ref="N172:N174"/>
    <mergeCell ref="O172:O174"/>
    <mergeCell ref="B142:B143"/>
    <mergeCell ref="N175:N177"/>
    <mergeCell ref="O175:O177"/>
    <mergeCell ref="P175:P177"/>
    <mergeCell ref="B156:B158"/>
    <mergeCell ref="B159:B161"/>
    <mergeCell ref="N159:N161"/>
    <mergeCell ref="O159:O161"/>
    <mergeCell ref="N144:N146"/>
    <mergeCell ref="N147:N149"/>
    <mergeCell ref="N156:N158"/>
    <mergeCell ref="C141:C143"/>
    <mergeCell ref="D141:D143"/>
    <mergeCell ref="E141:E143"/>
    <mergeCell ref="A10:P10"/>
    <mergeCell ref="Q55:Q57"/>
    <mergeCell ref="U55:U57"/>
    <mergeCell ref="A58:A60"/>
    <mergeCell ref="B59:B60"/>
    <mergeCell ref="C58:C60"/>
    <mergeCell ref="D58:D60"/>
    <mergeCell ref="E58:E60"/>
    <mergeCell ref="N58:N60"/>
    <mergeCell ref="O58:O60"/>
    <mergeCell ref="P58:P60"/>
    <mergeCell ref="Q58:Q60"/>
    <mergeCell ref="U58:U60"/>
    <mergeCell ref="O55:O57"/>
    <mergeCell ref="S23:S25"/>
    <mergeCell ref="U52:U54"/>
    <mergeCell ref="B36:B37"/>
    <mergeCell ref="B39:B40"/>
    <mergeCell ref="B42:B43"/>
    <mergeCell ref="E35:E37"/>
    <mergeCell ref="E38:E40"/>
    <mergeCell ref="E41:E43"/>
    <mergeCell ref="N52:N54"/>
    <mergeCell ref="O52:O54"/>
    <mergeCell ref="N1:U1"/>
    <mergeCell ref="N2:U2"/>
    <mergeCell ref="N3:U3"/>
    <mergeCell ref="N4:U4"/>
    <mergeCell ref="N26:N28"/>
    <mergeCell ref="O20:O22"/>
    <mergeCell ref="P20:P22"/>
    <mergeCell ref="E20:E22"/>
    <mergeCell ref="N20:N22"/>
    <mergeCell ref="A9:P9"/>
    <mergeCell ref="B12:B15"/>
    <mergeCell ref="P14:P15"/>
    <mergeCell ref="A12:A15"/>
    <mergeCell ref="B26:B28"/>
    <mergeCell ref="A19:B19"/>
    <mergeCell ref="R20:R22"/>
    <mergeCell ref="S20:S22"/>
    <mergeCell ref="F13:F15"/>
    <mergeCell ref="N13:N15"/>
    <mergeCell ref="O13:O15"/>
    <mergeCell ref="C12:D13"/>
    <mergeCell ref="E12:E15"/>
    <mergeCell ref="A7:P7"/>
    <mergeCell ref="A8:P8"/>
    <mergeCell ref="A44:B44"/>
    <mergeCell ref="A45:B45"/>
    <mergeCell ref="A49:A51"/>
    <mergeCell ref="C49:C51"/>
    <mergeCell ref="D49:D51"/>
    <mergeCell ref="B24:B25"/>
    <mergeCell ref="A26:A28"/>
    <mergeCell ref="C26:C28"/>
    <mergeCell ref="D26:D28"/>
    <mergeCell ref="B30:B31"/>
    <mergeCell ref="A23:A25"/>
    <mergeCell ref="C35:C37"/>
    <mergeCell ref="D35:D37"/>
    <mergeCell ref="C38:C40"/>
    <mergeCell ref="D38:D40"/>
    <mergeCell ref="C41:C43"/>
    <mergeCell ref="D41:D43"/>
    <mergeCell ref="A46:A48"/>
    <mergeCell ref="B47:B48"/>
    <mergeCell ref="E26:E28"/>
    <mergeCell ref="P26:P28"/>
    <mergeCell ref="A90:A92"/>
    <mergeCell ref="A85:B85"/>
    <mergeCell ref="A86:B86"/>
    <mergeCell ref="A87:A89"/>
    <mergeCell ref="P61:P63"/>
    <mergeCell ref="D64:D66"/>
    <mergeCell ref="O64:O66"/>
    <mergeCell ref="P64:P66"/>
    <mergeCell ref="A70:A72"/>
    <mergeCell ref="A29:A31"/>
    <mergeCell ref="C29:C31"/>
    <mergeCell ref="E32:E34"/>
    <mergeCell ref="N32:N34"/>
    <mergeCell ref="B88:B89"/>
    <mergeCell ref="A52:A54"/>
    <mergeCell ref="B53:B54"/>
    <mergeCell ref="B56:B57"/>
    <mergeCell ref="C55:C57"/>
    <mergeCell ref="D55:D57"/>
    <mergeCell ref="E55:E57"/>
    <mergeCell ref="N55:N57"/>
    <mergeCell ref="E87:E89"/>
    <mergeCell ref="A20:A22"/>
    <mergeCell ref="C20:C22"/>
    <mergeCell ref="D20:D22"/>
    <mergeCell ref="Q20:Q22"/>
    <mergeCell ref="Q23:Q25"/>
    <mergeCell ref="T20:T22"/>
    <mergeCell ref="C23:C25"/>
    <mergeCell ref="D23:D25"/>
    <mergeCell ref="E23:E25"/>
    <mergeCell ref="N23:N25"/>
    <mergeCell ref="Q26:Q28"/>
    <mergeCell ref="Q29:Q31"/>
    <mergeCell ref="A17:B17"/>
    <mergeCell ref="A18:B18"/>
    <mergeCell ref="U20:U22"/>
    <mergeCell ref="D32:D34"/>
    <mergeCell ref="E52:E54"/>
    <mergeCell ref="N49:N51"/>
    <mergeCell ref="O49:O51"/>
    <mergeCell ref="P49:P51"/>
    <mergeCell ref="B50:B51"/>
    <mergeCell ref="O32:O34"/>
    <mergeCell ref="U23:U25"/>
    <mergeCell ref="U32:U34"/>
    <mergeCell ref="U29:U31"/>
    <mergeCell ref="C32:C34"/>
    <mergeCell ref="B33:B34"/>
    <mergeCell ref="A32:A34"/>
    <mergeCell ref="D29:D31"/>
    <mergeCell ref="E29:E31"/>
    <mergeCell ref="B21:B22"/>
    <mergeCell ref="O23:O25"/>
    <mergeCell ref="P23:P25"/>
    <mergeCell ref="O26:O28"/>
    <mergeCell ref="U132:U134"/>
    <mergeCell ref="B133:B134"/>
    <mergeCell ref="P135:P137"/>
    <mergeCell ref="S132:S134"/>
    <mergeCell ref="S135:S137"/>
    <mergeCell ref="N129:N131"/>
    <mergeCell ref="B91:B92"/>
    <mergeCell ref="D135:D137"/>
    <mergeCell ref="E135:E137"/>
    <mergeCell ref="B136:B137"/>
    <mergeCell ref="C132:C134"/>
    <mergeCell ref="Q99:Q101"/>
    <mergeCell ref="U129:U131"/>
    <mergeCell ref="N93:N95"/>
    <mergeCell ref="O93:O95"/>
    <mergeCell ref="U93:U95"/>
    <mergeCell ref="U90:U92"/>
    <mergeCell ref="P90:P92"/>
    <mergeCell ref="U96:U98"/>
    <mergeCell ref="N90:N92"/>
    <mergeCell ref="C96:C98"/>
    <mergeCell ref="D96:D98"/>
    <mergeCell ref="E96:E98"/>
    <mergeCell ref="N96:N98"/>
    <mergeCell ref="A61:A63"/>
    <mergeCell ref="B62:B63"/>
    <mergeCell ref="N67:N69"/>
    <mergeCell ref="A82:B84"/>
    <mergeCell ref="C82:C84"/>
    <mergeCell ref="D82:D84"/>
    <mergeCell ref="E82:E84"/>
    <mergeCell ref="N82:N84"/>
    <mergeCell ref="A67:A69"/>
    <mergeCell ref="C61:C63"/>
    <mergeCell ref="D61:D63"/>
    <mergeCell ref="B71:B72"/>
    <mergeCell ref="C70:C72"/>
    <mergeCell ref="D70:D72"/>
    <mergeCell ref="E61:E63"/>
    <mergeCell ref="N61:N63"/>
    <mergeCell ref="E70:E72"/>
    <mergeCell ref="N70:N72"/>
    <mergeCell ref="A64:A66"/>
    <mergeCell ref="O61:O63"/>
    <mergeCell ref="P52:P54"/>
    <mergeCell ref="B68:B69"/>
    <mergeCell ref="C67:C69"/>
    <mergeCell ref="D67:D69"/>
    <mergeCell ref="E67:E69"/>
    <mergeCell ref="O67:O69"/>
    <mergeCell ref="P67:P69"/>
    <mergeCell ref="Q61:Q63"/>
    <mergeCell ref="B65:B66"/>
    <mergeCell ref="C64:C66"/>
    <mergeCell ref="C52:C54"/>
    <mergeCell ref="D52:D54"/>
    <mergeCell ref="P55:P57"/>
    <mergeCell ref="N64:N66"/>
    <mergeCell ref="Q64:Q66"/>
    <mergeCell ref="O90:O92"/>
    <mergeCell ref="C87:C89"/>
    <mergeCell ref="D87:D89"/>
    <mergeCell ref="C90:C92"/>
    <mergeCell ref="D90:D92"/>
    <mergeCell ref="E90:E92"/>
    <mergeCell ref="O87:O89"/>
    <mergeCell ref="C105:C107"/>
    <mergeCell ref="D105:D107"/>
    <mergeCell ref="E105:E107"/>
    <mergeCell ref="D102:D104"/>
    <mergeCell ref="E102:E104"/>
    <mergeCell ref="N102:N104"/>
    <mergeCell ref="O99:O101"/>
    <mergeCell ref="N87:N89"/>
    <mergeCell ref="A93:A95"/>
    <mergeCell ref="C93:C95"/>
    <mergeCell ref="D93:D95"/>
    <mergeCell ref="E93:E95"/>
    <mergeCell ref="B94:B95"/>
    <mergeCell ref="B97:B98"/>
    <mergeCell ref="A96:A98"/>
    <mergeCell ref="B100:B101"/>
    <mergeCell ref="C99:C101"/>
    <mergeCell ref="D99:D101"/>
    <mergeCell ref="E99:E101"/>
    <mergeCell ref="E126:E128"/>
    <mergeCell ref="D126:D128"/>
    <mergeCell ref="E150:E152"/>
    <mergeCell ref="A168:B168"/>
    <mergeCell ref="A169:A171"/>
    <mergeCell ref="B169:B171"/>
    <mergeCell ref="A153:A155"/>
    <mergeCell ref="B154:B155"/>
    <mergeCell ref="C153:C155"/>
    <mergeCell ref="D153:D155"/>
    <mergeCell ref="D129:D131"/>
    <mergeCell ref="E129:E131"/>
    <mergeCell ref="C156:C158"/>
    <mergeCell ref="D156:D158"/>
    <mergeCell ref="E147:E149"/>
    <mergeCell ref="D138:D140"/>
    <mergeCell ref="C129:C131"/>
    <mergeCell ref="B130:B131"/>
    <mergeCell ref="A150:A152"/>
    <mergeCell ref="B148:B149"/>
    <mergeCell ref="E165:E167"/>
    <mergeCell ref="P147:P149"/>
    <mergeCell ref="O147:O149"/>
    <mergeCell ref="O135:O137"/>
    <mergeCell ref="O150:O152"/>
    <mergeCell ref="O129:O131"/>
    <mergeCell ref="O132:O134"/>
    <mergeCell ref="P132:P134"/>
    <mergeCell ref="C138:C140"/>
    <mergeCell ref="P129:P131"/>
    <mergeCell ref="N135:N137"/>
    <mergeCell ref="N138:N140"/>
    <mergeCell ref="P99:P101"/>
    <mergeCell ref="N99:N101"/>
    <mergeCell ref="A129:A131"/>
    <mergeCell ref="A144:A146"/>
    <mergeCell ref="C144:C146"/>
    <mergeCell ref="D144:D146"/>
    <mergeCell ref="A135:A137"/>
    <mergeCell ref="C135:C137"/>
    <mergeCell ref="O141:O143"/>
    <mergeCell ref="P141:P143"/>
    <mergeCell ref="O144:O146"/>
    <mergeCell ref="P144:P146"/>
    <mergeCell ref="A132:A134"/>
    <mergeCell ref="A123:A125"/>
    <mergeCell ref="B124:B125"/>
    <mergeCell ref="C123:C125"/>
    <mergeCell ref="D123:D125"/>
    <mergeCell ref="E123:E125"/>
    <mergeCell ref="A126:A128"/>
    <mergeCell ref="N132:N134"/>
    <mergeCell ref="B103:B104"/>
    <mergeCell ref="C102:C104"/>
    <mergeCell ref="B127:B128"/>
    <mergeCell ref="C126:C128"/>
    <mergeCell ref="T90:T92"/>
    <mergeCell ref="U64:U66"/>
    <mergeCell ref="U26:U28"/>
    <mergeCell ref="P32:P34"/>
    <mergeCell ref="P29:P31"/>
    <mergeCell ref="U49:U51"/>
    <mergeCell ref="U99:U101"/>
    <mergeCell ref="O102:O104"/>
    <mergeCell ref="P102:P104"/>
    <mergeCell ref="Q102:Q104"/>
    <mergeCell ref="R102:R104"/>
    <mergeCell ref="S102:S104"/>
    <mergeCell ref="U102:U104"/>
    <mergeCell ref="P93:P95"/>
    <mergeCell ref="U87:U89"/>
    <mergeCell ref="Q93:Q95"/>
    <mergeCell ref="S87:S89"/>
    <mergeCell ref="P87:P89"/>
    <mergeCell ref="T82:T84"/>
    <mergeCell ref="T87:T89"/>
    <mergeCell ref="R49:R51"/>
    <mergeCell ref="R52:R54"/>
    <mergeCell ref="R55:R57"/>
    <mergeCell ref="R58:R60"/>
    <mergeCell ref="N29:N31"/>
    <mergeCell ref="O29:O31"/>
    <mergeCell ref="O46:O48"/>
    <mergeCell ref="P46:P48"/>
    <mergeCell ref="Q46:Q48"/>
    <mergeCell ref="R46:R48"/>
    <mergeCell ref="S46:S48"/>
    <mergeCell ref="T46:T48"/>
    <mergeCell ref="U46:U48"/>
    <mergeCell ref="Q32:Q34"/>
    <mergeCell ref="R41:R43"/>
    <mergeCell ref="T193:T195"/>
    <mergeCell ref="T208:T210"/>
    <mergeCell ref="T211:T213"/>
    <mergeCell ref="R105:R107"/>
    <mergeCell ref="R108:R110"/>
    <mergeCell ref="O96:O98"/>
    <mergeCell ref="P96:P98"/>
    <mergeCell ref="O199:O201"/>
    <mergeCell ref="P199:P201"/>
    <mergeCell ref="O120:O122"/>
    <mergeCell ref="O117:O119"/>
    <mergeCell ref="O165:O167"/>
    <mergeCell ref="Q211:Q213"/>
    <mergeCell ref="Q114:Q116"/>
    <mergeCell ref="Q178:Q180"/>
    <mergeCell ref="Q199:Q201"/>
    <mergeCell ref="P159:P161"/>
    <mergeCell ref="Q159:Q161"/>
    <mergeCell ref="O156:O158"/>
    <mergeCell ref="T114:T116"/>
    <mergeCell ref="T117:T119"/>
    <mergeCell ref="T123:T125"/>
    <mergeCell ref="T129:T131"/>
    <mergeCell ref="T132:T134"/>
    <mergeCell ref="F12:M12"/>
    <mergeCell ref="G13:M13"/>
    <mergeCell ref="H14:M14"/>
    <mergeCell ref="N12:V12"/>
    <mergeCell ref="P13:V13"/>
    <mergeCell ref="Q14:V14"/>
    <mergeCell ref="C17:V17"/>
    <mergeCell ref="C18:V18"/>
    <mergeCell ref="C19:V19"/>
    <mergeCell ref="C14:C15"/>
    <mergeCell ref="D14:D15"/>
    <mergeCell ref="V61:V63"/>
    <mergeCell ref="V64:V66"/>
    <mergeCell ref="V67:V69"/>
    <mergeCell ref="V70:V72"/>
    <mergeCell ref="V76:V78"/>
    <mergeCell ref="V79:V81"/>
    <mergeCell ref="V82:V84"/>
    <mergeCell ref="V20:V22"/>
    <mergeCell ref="V23:V25"/>
    <mergeCell ref="V26:V28"/>
    <mergeCell ref="V29:V31"/>
    <mergeCell ref="V32:V34"/>
    <mergeCell ref="V35:V37"/>
    <mergeCell ref="V38:V40"/>
    <mergeCell ref="V41:V43"/>
    <mergeCell ref="C44:V44"/>
    <mergeCell ref="C45:V45"/>
    <mergeCell ref="V46:V48"/>
    <mergeCell ref="V49:V51"/>
    <mergeCell ref="V52:V54"/>
    <mergeCell ref="V55:V57"/>
    <mergeCell ref="V58:V60"/>
    <mergeCell ref="T23:T25"/>
    <mergeCell ref="N46:N48"/>
    <mergeCell ref="V199:V201"/>
    <mergeCell ref="V102:V104"/>
    <mergeCell ref="V114:V116"/>
    <mergeCell ref="V117:V119"/>
    <mergeCell ref="V123:V125"/>
    <mergeCell ref="V126:V128"/>
    <mergeCell ref="V129:V131"/>
    <mergeCell ref="V132:V134"/>
    <mergeCell ref="V135:V137"/>
    <mergeCell ref="V138:V140"/>
    <mergeCell ref="V141:V143"/>
    <mergeCell ref="V144:V146"/>
    <mergeCell ref="V147:V149"/>
    <mergeCell ref="V150:V152"/>
    <mergeCell ref="V153:V155"/>
    <mergeCell ref="V202:V204"/>
    <mergeCell ref="V205:V207"/>
    <mergeCell ref="V208:V210"/>
    <mergeCell ref="V211:V213"/>
    <mergeCell ref="C73:C75"/>
    <mergeCell ref="D73:D75"/>
    <mergeCell ref="E73:E75"/>
    <mergeCell ref="M5:U5"/>
    <mergeCell ref="V156:V158"/>
    <mergeCell ref="V159:V161"/>
    <mergeCell ref="V165:V167"/>
    <mergeCell ref="C85:V85"/>
    <mergeCell ref="C86:V86"/>
    <mergeCell ref="C168:V168"/>
    <mergeCell ref="C169:V171"/>
    <mergeCell ref="V172:V174"/>
    <mergeCell ref="V175:V177"/>
    <mergeCell ref="V178:V180"/>
    <mergeCell ref="V181:V183"/>
    <mergeCell ref="C185:V186"/>
    <mergeCell ref="C187:V189"/>
    <mergeCell ref="V190:V192"/>
    <mergeCell ref="V193:V195"/>
    <mergeCell ref="V196:V198"/>
  </mergeCells>
  <phoneticPr fontId="1" type="noConversion"/>
  <pageMargins left="0.31496062992125984" right="0.31496062992125984" top="0.59055118110236227" bottom="0.15748031496062992" header="0.31496062992125984" footer="0.31496062992125984"/>
  <pageSetup paperSize="9" scale="38" fitToHeight="12" orientation="landscape" r:id="rId1"/>
  <rowBreaks count="1" manualBreakCount="1"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5" sqref="I25"/>
    </sheetView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СК</vt:lpstr>
      <vt:lpstr>Лист3</vt:lpstr>
      <vt:lpstr>СК!Область_печати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budg20201</cp:lastModifiedBy>
  <cp:lastPrinted>2023-03-20T10:24:13Z</cp:lastPrinted>
  <dcterms:created xsi:type="dcterms:W3CDTF">2013-08-12T02:34:10Z</dcterms:created>
  <dcterms:modified xsi:type="dcterms:W3CDTF">2025-07-15T05:08:58Z</dcterms:modified>
</cp:coreProperties>
</file>